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3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theme/themeOverride4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theme/themeOverride5.xml" ContentType="application/vnd.openxmlformats-officedocument.themeOverrid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theme/themeOverride6.xml" ContentType="application/vnd.openxmlformats-officedocument.themeOverrid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theme/themeOverride7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9" documentId="8_{DC7BE817-DB6D-4CFD-8DAC-15019EBD480F}" xr6:coauthVersionLast="47" xr6:coauthVersionMax="47" xr10:uidLastSave="{F5FFC266-8B52-460F-90CA-1B1BFD1C00F2}"/>
  <bookViews>
    <workbookView xWindow="-108" yWindow="-108" windowWidth="23256" windowHeight="12456" xr2:uid="{00000000-000D-0000-FFFF-FFFF00000000}"/>
  </bookViews>
  <sheets>
    <sheet name="Station1 Ref" sheetId="10" r:id="rId1"/>
    <sheet name="Station2" sheetId="2" r:id="rId2"/>
    <sheet name="Station3" sheetId="3" r:id="rId3"/>
    <sheet name="Station4" sheetId="4" r:id="rId4"/>
    <sheet name="station5" sheetId="5" r:id="rId5"/>
    <sheet name="Station6" sheetId="6" r:id="rId6"/>
    <sheet name="Station7" sheetId="7" r:id="rId7"/>
    <sheet name="Station8" sheetId="8" r:id="rId8"/>
    <sheet name="Station9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7" i="4" l="1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" i="4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" i="2"/>
  <c r="I3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" i="9"/>
  <c r="H3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" i="9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H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I2" i="8"/>
  <c r="H2" i="8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" i="7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" i="7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I233" i="6"/>
  <c r="I234" i="6"/>
  <c r="I235" i="6"/>
  <c r="I236" i="6"/>
  <c r="I237" i="6"/>
  <c r="I238" i="6"/>
  <c r="I239" i="6"/>
  <c r="I240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I2" i="6"/>
  <c r="H2" i="6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I2" i="5"/>
  <c r="H2" i="5"/>
  <c r="I3" i="4"/>
  <c r="O3" i="4" s="1"/>
  <c r="I4" i="4"/>
  <c r="O4" i="4" s="1"/>
  <c r="I5" i="4"/>
  <c r="O5" i="4" s="1"/>
  <c r="I6" i="4"/>
  <c r="O6" i="4" s="1"/>
  <c r="I7" i="4"/>
  <c r="O7" i="4" s="1"/>
  <c r="I8" i="4"/>
  <c r="O8" i="4" s="1"/>
  <c r="I9" i="4"/>
  <c r="O9" i="4" s="1"/>
  <c r="I10" i="4"/>
  <c r="O10" i="4" s="1"/>
  <c r="I11" i="4"/>
  <c r="O11" i="4" s="1"/>
  <c r="I12" i="4"/>
  <c r="O12" i="4" s="1"/>
  <c r="I13" i="4"/>
  <c r="O13" i="4" s="1"/>
  <c r="I14" i="4"/>
  <c r="O14" i="4" s="1"/>
  <c r="I15" i="4"/>
  <c r="O15" i="4" s="1"/>
  <c r="I16" i="4"/>
  <c r="O16" i="4" s="1"/>
  <c r="I17" i="4"/>
  <c r="O17" i="4" s="1"/>
  <c r="I18" i="4"/>
  <c r="O18" i="4" s="1"/>
  <c r="I19" i="4"/>
  <c r="O19" i="4" s="1"/>
  <c r="I20" i="4"/>
  <c r="O20" i="4" s="1"/>
  <c r="I21" i="4"/>
  <c r="O21" i="4" s="1"/>
  <c r="I22" i="4"/>
  <c r="O22" i="4" s="1"/>
  <c r="I23" i="4"/>
  <c r="O23" i="4" s="1"/>
  <c r="I24" i="4"/>
  <c r="O24" i="4" s="1"/>
  <c r="I25" i="4"/>
  <c r="O25" i="4" s="1"/>
  <c r="I26" i="4"/>
  <c r="O26" i="4" s="1"/>
  <c r="I27" i="4"/>
  <c r="O27" i="4" s="1"/>
  <c r="I28" i="4"/>
  <c r="O28" i="4" s="1"/>
  <c r="I29" i="4"/>
  <c r="O29" i="4" s="1"/>
  <c r="I30" i="4"/>
  <c r="O30" i="4" s="1"/>
  <c r="I31" i="4"/>
  <c r="O31" i="4" s="1"/>
  <c r="I32" i="4"/>
  <c r="O32" i="4" s="1"/>
  <c r="I33" i="4"/>
  <c r="O33" i="4" s="1"/>
  <c r="I34" i="4"/>
  <c r="O34" i="4" s="1"/>
  <c r="I35" i="4"/>
  <c r="O35" i="4" s="1"/>
  <c r="I36" i="4"/>
  <c r="O36" i="4" s="1"/>
  <c r="I37" i="4"/>
  <c r="O37" i="4" s="1"/>
  <c r="I38" i="4"/>
  <c r="O38" i="4" s="1"/>
  <c r="I39" i="4"/>
  <c r="O39" i="4" s="1"/>
  <c r="I40" i="4"/>
  <c r="O40" i="4" s="1"/>
  <c r="I41" i="4"/>
  <c r="O41" i="4" s="1"/>
  <c r="I42" i="4"/>
  <c r="O42" i="4" s="1"/>
  <c r="I43" i="4"/>
  <c r="O43" i="4" s="1"/>
  <c r="I44" i="4"/>
  <c r="O44" i="4" s="1"/>
  <c r="I45" i="4"/>
  <c r="O45" i="4" s="1"/>
  <c r="I46" i="4"/>
  <c r="O46" i="4" s="1"/>
  <c r="I47" i="4"/>
  <c r="O47" i="4" s="1"/>
  <c r="I48" i="4"/>
  <c r="O48" i="4" s="1"/>
  <c r="I49" i="4"/>
  <c r="O49" i="4" s="1"/>
  <c r="I50" i="4"/>
  <c r="O50" i="4" s="1"/>
  <c r="I51" i="4"/>
  <c r="O51" i="4" s="1"/>
  <c r="I52" i="4"/>
  <c r="O52" i="4" s="1"/>
  <c r="I53" i="4"/>
  <c r="O53" i="4" s="1"/>
  <c r="I54" i="4"/>
  <c r="O54" i="4" s="1"/>
  <c r="I55" i="4"/>
  <c r="O55" i="4" s="1"/>
  <c r="I56" i="4"/>
  <c r="O56" i="4" s="1"/>
  <c r="I57" i="4"/>
  <c r="O57" i="4" s="1"/>
  <c r="I58" i="4"/>
  <c r="O58" i="4" s="1"/>
  <c r="I59" i="4"/>
  <c r="O59" i="4" s="1"/>
  <c r="I60" i="4"/>
  <c r="O60" i="4" s="1"/>
  <c r="I61" i="4"/>
  <c r="O61" i="4" s="1"/>
  <c r="I62" i="4"/>
  <c r="O62" i="4" s="1"/>
  <c r="I63" i="4"/>
  <c r="O63" i="4" s="1"/>
  <c r="I64" i="4"/>
  <c r="O64" i="4" s="1"/>
  <c r="I65" i="4"/>
  <c r="O65" i="4" s="1"/>
  <c r="I66" i="4"/>
  <c r="O66" i="4" s="1"/>
  <c r="I67" i="4"/>
  <c r="O67" i="4" s="1"/>
  <c r="I68" i="4"/>
  <c r="O68" i="4" s="1"/>
  <c r="I69" i="4"/>
  <c r="O69" i="4" s="1"/>
  <c r="I70" i="4"/>
  <c r="O70" i="4" s="1"/>
  <c r="I71" i="4"/>
  <c r="O71" i="4" s="1"/>
  <c r="I72" i="4"/>
  <c r="O72" i="4" s="1"/>
  <c r="I73" i="4"/>
  <c r="O73" i="4" s="1"/>
  <c r="I74" i="4"/>
  <c r="O74" i="4" s="1"/>
  <c r="I75" i="4"/>
  <c r="O75" i="4" s="1"/>
  <c r="I76" i="4"/>
  <c r="O76" i="4" s="1"/>
  <c r="I77" i="4"/>
  <c r="O77" i="4" s="1"/>
  <c r="I78" i="4"/>
  <c r="O78" i="4" s="1"/>
  <c r="I79" i="4"/>
  <c r="O79" i="4" s="1"/>
  <c r="I80" i="4"/>
  <c r="O80" i="4" s="1"/>
  <c r="I81" i="4"/>
  <c r="O81" i="4" s="1"/>
  <c r="I82" i="4"/>
  <c r="O82" i="4" s="1"/>
  <c r="I83" i="4"/>
  <c r="O83" i="4" s="1"/>
  <c r="I84" i="4"/>
  <c r="O84" i="4" s="1"/>
  <c r="I85" i="4"/>
  <c r="O85" i="4" s="1"/>
  <c r="I86" i="4"/>
  <c r="O86" i="4" s="1"/>
  <c r="I87" i="4"/>
  <c r="O87" i="4" s="1"/>
  <c r="I88" i="4"/>
  <c r="O88" i="4" s="1"/>
  <c r="I89" i="4"/>
  <c r="O89" i="4" s="1"/>
  <c r="I90" i="4"/>
  <c r="O90" i="4" s="1"/>
  <c r="I91" i="4"/>
  <c r="O91" i="4" s="1"/>
  <c r="I92" i="4"/>
  <c r="O92" i="4" s="1"/>
  <c r="I93" i="4"/>
  <c r="O93" i="4" s="1"/>
  <c r="I94" i="4"/>
  <c r="O94" i="4" s="1"/>
  <c r="I95" i="4"/>
  <c r="O95" i="4" s="1"/>
  <c r="I96" i="4"/>
  <c r="O96" i="4" s="1"/>
  <c r="I97" i="4"/>
  <c r="O97" i="4" s="1"/>
  <c r="I98" i="4"/>
  <c r="O98" i="4" s="1"/>
  <c r="I99" i="4"/>
  <c r="O99" i="4" s="1"/>
  <c r="I100" i="4"/>
  <c r="O100" i="4" s="1"/>
  <c r="I101" i="4"/>
  <c r="O101" i="4" s="1"/>
  <c r="I102" i="4"/>
  <c r="O102" i="4" s="1"/>
  <c r="I103" i="4"/>
  <c r="O103" i="4" s="1"/>
  <c r="I104" i="4"/>
  <c r="O104" i="4" s="1"/>
  <c r="I105" i="4"/>
  <c r="O105" i="4" s="1"/>
  <c r="I106" i="4"/>
  <c r="O106" i="4" s="1"/>
  <c r="I107" i="4"/>
  <c r="O107" i="4" s="1"/>
  <c r="I108" i="4"/>
  <c r="O108" i="4" s="1"/>
  <c r="I109" i="4"/>
  <c r="O109" i="4" s="1"/>
  <c r="I110" i="4"/>
  <c r="O110" i="4" s="1"/>
  <c r="I111" i="4"/>
  <c r="O111" i="4" s="1"/>
  <c r="I112" i="4"/>
  <c r="O112" i="4" s="1"/>
  <c r="I113" i="4"/>
  <c r="O113" i="4" s="1"/>
  <c r="I114" i="4"/>
  <c r="O114" i="4" s="1"/>
  <c r="I115" i="4"/>
  <c r="O115" i="4" s="1"/>
  <c r="I116" i="4"/>
  <c r="O116" i="4" s="1"/>
  <c r="I117" i="4"/>
  <c r="O117" i="4" s="1"/>
  <c r="I118" i="4"/>
  <c r="O118" i="4" s="1"/>
  <c r="I119" i="4"/>
  <c r="O119" i="4" s="1"/>
  <c r="I120" i="4"/>
  <c r="O120" i="4" s="1"/>
  <c r="I121" i="4"/>
  <c r="O121" i="4" s="1"/>
  <c r="I122" i="4"/>
  <c r="O122" i="4" s="1"/>
  <c r="I123" i="4"/>
  <c r="O123" i="4" s="1"/>
  <c r="I124" i="4"/>
  <c r="O124" i="4" s="1"/>
  <c r="I125" i="4"/>
  <c r="O125" i="4" s="1"/>
  <c r="I126" i="4"/>
  <c r="O126" i="4" s="1"/>
  <c r="I127" i="4"/>
  <c r="O127" i="4" s="1"/>
  <c r="I128" i="4"/>
  <c r="O128" i="4" s="1"/>
  <c r="I129" i="4"/>
  <c r="O129" i="4" s="1"/>
  <c r="I130" i="4"/>
  <c r="O130" i="4" s="1"/>
  <c r="I131" i="4"/>
  <c r="O131" i="4" s="1"/>
  <c r="I132" i="4"/>
  <c r="O132" i="4" s="1"/>
  <c r="I133" i="4"/>
  <c r="O133" i="4" s="1"/>
  <c r="I134" i="4"/>
  <c r="O134" i="4" s="1"/>
  <c r="I135" i="4"/>
  <c r="O135" i="4" s="1"/>
  <c r="I136" i="4"/>
  <c r="O136" i="4" s="1"/>
  <c r="I137" i="4"/>
  <c r="O137" i="4" s="1"/>
  <c r="I138" i="4"/>
  <c r="O138" i="4" s="1"/>
  <c r="I139" i="4"/>
  <c r="O139" i="4" s="1"/>
  <c r="I140" i="4"/>
  <c r="O140" i="4" s="1"/>
  <c r="I141" i="4"/>
  <c r="O141" i="4" s="1"/>
  <c r="I142" i="4"/>
  <c r="O142" i="4" s="1"/>
  <c r="I143" i="4"/>
  <c r="O143" i="4" s="1"/>
  <c r="I144" i="4"/>
  <c r="O144" i="4" s="1"/>
  <c r="I145" i="4"/>
  <c r="O145" i="4" s="1"/>
  <c r="I146" i="4"/>
  <c r="O146" i="4" s="1"/>
  <c r="I147" i="4"/>
  <c r="O147" i="4" s="1"/>
  <c r="I148" i="4"/>
  <c r="O148" i="4" s="1"/>
  <c r="I149" i="4"/>
  <c r="O149" i="4" s="1"/>
  <c r="I150" i="4"/>
  <c r="O150" i="4" s="1"/>
  <c r="I151" i="4"/>
  <c r="O151" i="4" s="1"/>
  <c r="I152" i="4"/>
  <c r="O152" i="4" s="1"/>
  <c r="I153" i="4"/>
  <c r="O153" i="4" s="1"/>
  <c r="I154" i="4"/>
  <c r="O154" i="4" s="1"/>
  <c r="I155" i="4"/>
  <c r="O155" i="4" s="1"/>
  <c r="I156" i="4"/>
  <c r="O156" i="4" s="1"/>
  <c r="I157" i="4"/>
  <c r="O157" i="4" s="1"/>
  <c r="I158" i="4"/>
  <c r="O158" i="4" s="1"/>
  <c r="I159" i="4"/>
  <c r="O159" i="4" s="1"/>
  <c r="I160" i="4"/>
  <c r="O160" i="4" s="1"/>
  <c r="I161" i="4"/>
  <c r="O161" i="4" s="1"/>
  <c r="I162" i="4"/>
  <c r="O162" i="4" s="1"/>
  <c r="I163" i="4"/>
  <c r="O163" i="4" s="1"/>
  <c r="I164" i="4"/>
  <c r="O164" i="4" s="1"/>
  <c r="I165" i="4"/>
  <c r="O165" i="4" s="1"/>
  <c r="I166" i="4"/>
  <c r="O166" i="4" s="1"/>
  <c r="I167" i="4"/>
  <c r="O167" i="4" s="1"/>
  <c r="I168" i="4"/>
  <c r="O168" i="4" s="1"/>
  <c r="I169" i="4"/>
  <c r="O169" i="4" s="1"/>
  <c r="I170" i="4"/>
  <c r="O170" i="4" s="1"/>
  <c r="I171" i="4"/>
  <c r="O171" i="4" s="1"/>
  <c r="I172" i="4"/>
  <c r="O172" i="4" s="1"/>
  <c r="I173" i="4"/>
  <c r="O173" i="4" s="1"/>
  <c r="I174" i="4"/>
  <c r="O174" i="4" s="1"/>
  <c r="I175" i="4"/>
  <c r="O175" i="4" s="1"/>
  <c r="I176" i="4"/>
  <c r="O176" i="4" s="1"/>
  <c r="I177" i="4"/>
  <c r="O177" i="4" s="1"/>
  <c r="I178" i="4"/>
  <c r="O178" i="4" s="1"/>
  <c r="I179" i="4"/>
  <c r="O179" i="4" s="1"/>
  <c r="I180" i="4"/>
  <c r="O180" i="4" s="1"/>
  <c r="I181" i="4"/>
  <c r="O181" i="4" s="1"/>
  <c r="I182" i="4"/>
  <c r="O182" i="4" s="1"/>
  <c r="I183" i="4"/>
  <c r="O183" i="4" s="1"/>
  <c r="I184" i="4"/>
  <c r="O184" i="4" s="1"/>
  <c r="I185" i="4"/>
  <c r="O185" i="4" s="1"/>
  <c r="I186" i="4"/>
  <c r="O186" i="4" s="1"/>
  <c r="I187" i="4"/>
  <c r="O187" i="4" s="1"/>
  <c r="I188" i="4"/>
  <c r="O188" i="4" s="1"/>
  <c r="I189" i="4"/>
  <c r="O189" i="4" s="1"/>
  <c r="I190" i="4"/>
  <c r="O190" i="4" s="1"/>
  <c r="I191" i="4"/>
  <c r="O191" i="4" s="1"/>
  <c r="I192" i="4"/>
  <c r="O192" i="4" s="1"/>
  <c r="I193" i="4"/>
  <c r="O193" i="4" s="1"/>
  <c r="I194" i="4"/>
  <c r="O194" i="4" s="1"/>
  <c r="I195" i="4"/>
  <c r="O195" i="4" s="1"/>
  <c r="I196" i="4"/>
  <c r="O196" i="4" s="1"/>
  <c r="I197" i="4"/>
  <c r="O197" i="4" s="1"/>
  <c r="I198" i="4"/>
  <c r="O198" i="4" s="1"/>
  <c r="I199" i="4"/>
  <c r="O199" i="4" s="1"/>
  <c r="I200" i="4"/>
  <c r="O200" i="4" s="1"/>
  <c r="I201" i="4"/>
  <c r="O201" i="4" s="1"/>
  <c r="I202" i="4"/>
  <c r="O202" i="4" s="1"/>
  <c r="I203" i="4"/>
  <c r="O203" i="4" s="1"/>
  <c r="I204" i="4"/>
  <c r="O204" i="4" s="1"/>
  <c r="I205" i="4"/>
  <c r="O205" i="4" s="1"/>
  <c r="I206" i="4"/>
  <c r="O206" i="4" s="1"/>
  <c r="I207" i="4"/>
  <c r="O207" i="4" s="1"/>
  <c r="I208" i="4"/>
  <c r="O208" i="4" s="1"/>
  <c r="I209" i="4"/>
  <c r="O209" i="4" s="1"/>
  <c r="I210" i="4"/>
  <c r="O210" i="4" s="1"/>
  <c r="I211" i="4"/>
  <c r="O211" i="4" s="1"/>
  <c r="I212" i="4"/>
  <c r="O212" i="4" s="1"/>
  <c r="I213" i="4"/>
  <c r="O213" i="4" s="1"/>
  <c r="I214" i="4"/>
  <c r="O214" i="4" s="1"/>
  <c r="I215" i="4"/>
  <c r="O215" i="4" s="1"/>
  <c r="I216" i="4"/>
  <c r="O216" i="4" s="1"/>
  <c r="I217" i="4"/>
  <c r="O217" i="4" s="1"/>
  <c r="I218" i="4"/>
  <c r="O218" i="4" s="1"/>
  <c r="I219" i="4"/>
  <c r="O219" i="4" s="1"/>
  <c r="I220" i="4"/>
  <c r="O220" i="4" s="1"/>
  <c r="I221" i="4"/>
  <c r="O221" i="4" s="1"/>
  <c r="I222" i="4"/>
  <c r="O222" i="4" s="1"/>
  <c r="I223" i="4"/>
  <c r="O223" i="4" s="1"/>
  <c r="I224" i="4"/>
  <c r="O224" i="4" s="1"/>
  <c r="I225" i="4"/>
  <c r="O225" i="4" s="1"/>
  <c r="I226" i="4"/>
  <c r="O226" i="4" s="1"/>
  <c r="I227" i="4"/>
  <c r="O227" i="4" s="1"/>
  <c r="I228" i="4"/>
  <c r="O228" i="4" s="1"/>
  <c r="I229" i="4"/>
  <c r="O229" i="4" s="1"/>
  <c r="I230" i="4"/>
  <c r="O230" i="4" s="1"/>
  <c r="I231" i="4"/>
  <c r="O231" i="4" s="1"/>
  <c r="I232" i="4"/>
  <c r="O232" i="4" s="1"/>
  <c r="I233" i="4"/>
  <c r="O233" i="4" s="1"/>
  <c r="I234" i="4"/>
  <c r="O234" i="4" s="1"/>
  <c r="I235" i="4"/>
  <c r="O235" i="4" s="1"/>
  <c r="I236" i="4"/>
  <c r="O236" i="4" s="1"/>
  <c r="I237" i="4"/>
  <c r="O237" i="4" s="1"/>
  <c r="I238" i="4"/>
  <c r="O238" i="4" s="1"/>
  <c r="I239" i="4"/>
  <c r="O239" i="4" s="1"/>
  <c r="I240" i="4"/>
  <c r="O240" i="4" s="1"/>
  <c r="I2" i="4"/>
  <c r="O2" i="4" s="1"/>
  <c r="H3" i="4"/>
  <c r="N3" i="4" s="1"/>
  <c r="H4" i="4"/>
  <c r="N4" i="4" s="1"/>
  <c r="H5" i="4"/>
  <c r="N5" i="4" s="1"/>
  <c r="H6" i="4"/>
  <c r="N6" i="4" s="1"/>
  <c r="H7" i="4"/>
  <c r="N7" i="4" s="1"/>
  <c r="H8" i="4"/>
  <c r="N8" i="4" s="1"/>
  <c r="H9" i="4"/>
  <c r="N9" i="4" s="1"/>
  <c r="H10" i="4"/>
  <c r="N10" i="4" s="1"/>
  <c r="H11" i="4"/>
  <c r="N11" i="4" s="1"/>
  <c r="H12" i="4"/>
  <c r="N12" i="4" s="1"/>
  <c r="H13" i="4"/>
  <c r="N13" i="4" s="1"/>
  <c r="H14" i="4"/>
  <c r="N14" i="4" s="1"/>
  <c r="H15" i="4"/>
  <c r="N15" i="4" s="1"/>
  <c r="H16" i="4"/>
  <c r="N16" i="4" s="1"/>
  <c r="H17" i="4"/>
  <c r="N17" i="4" s="1"/>
  <c r="H18" i="4"/>
  <c r="N18" i="4" s="1"/>
  <c r="H19" i="4"/>
  <c r="N19" i="4" s="1"/>
  <c r="H20" i="4"/>
  <c r="N20" i="4" s="1"/>
  <c r="H21" i="4"/>
  <c r="N21" i="4" s="1"/>
  <c r="H22" i="4"/>
  <c r="N22" i="4" s="1"/>
  <c r="H23" i="4"/>
  <c r="N23" i="4" s="1"/>
  <c r="H24" i="4"/>
  <c r="N24" i="4" s="1"/>
  <c r="H25" i="4"/>
  <c r="N25" i="4" s="1"/>
  <c r="H26" i="4"/>
  <c r="N26" i="4" s="1"/>
  <c r="H27" i="4"/>
  <c r="N27" i="4" s="1"/>
  <c r="H28" i="4"/>
  <c r="N28" i="4" s="1"/>
  <c r="H29" i="4"/>
  <c r="N29" i="4" s="1"/>
  <c r="H30" i="4"/>
  <c r="N30" i="4" s="1"/>
  <c r="H31" i="4"/>
  <c r="N31" i="4" s="1"/>
  <c r="H32" i="4"/>
  <c r="N32" i="4" s="1"/>
  <c r="H33" i="4"/>
  <c r="N33" i="4" s="1"/>
  <c r="H34" i="4"/>
  <c r="N34" i="4" s="1"/>
  <c r="H35" i="4"/>
  <c r="N35" i="4" s="1"/>
  <c r="H36" i="4"/>
  <c r="N36" i="4" s="1"/>
  <c r="H37" i="4"/>
  <c r="N37" i="4" s="1"/>
  <c r="H38" i="4"/>
  <c r="N38" i="4" s="1"/>
  <c r="H39" i="4"/>
  <c r="N39" i="4" s="1"/>
  <c r="H40" i="4"/>
  <c r="N40" i="4" s="1"/>
  <c r="H41" i="4"/>
  <c r="N41" i="4" s="1"/>
  <c r="H42" i="4"/>
  <c r="N42" i="4" s="1"/>
  <c r="H43" i="4"/>
  <c r="N43" i="4" s="1"/>
  <c r="H44" i="4"/>
  <c r="N44" i="4" s="1"/>
  <c r="H45" i="4"/>
  <c r="N45" i="4" s="1"/>
  <c r="H46" i="4"/>
  <c r="N46" i="4" s="1"/>
  <c r="H47" i="4"/>
  <c r="N47" i="4" s="1"/>
  <c r="H48" i="4"/>
  <c r="N48" i="4" s="1"/>
  <c r="H49" i="4"/>
  <c r="N49" i="4" s="1"/>
  <c r="H50" i="4"/>
  <c r="N50" i="4" s="1"/>
  <c r="H51" i="4"/>
  <c r="N51" i="4" s="1"/>
  <c r="H52" i="4"/>
  <c r="N52" i="4" s="1"/>
  <c r="H53" i="4"/>
  <c r="N53" i="4" s="1"/>
  <c r="H54" i="4"/>
  <c r="N54" i="4" s="1"/>
  <c r="H55" i="4"/>
  <c r="N55" i="4" s="1"/>
  <c r="H56" i="4"/>
  <c r="N56" i="4" s="1"/>
  <c r="H57" i="4"/>
  <c r="N57" i="4" s="1"/>
  <c r="H58" i="4"/>
  <c r="N58" i="4" s="1"/>
  <c r="H59" i="4"/>
  <c r="N59" i="4" s="1"/>
  <c r="H60" i="4"/>
  <c r="N60" i="4" s="1"/>
  <c r="H61" i="4"/>
  <c r="N61" i="4" s="1"/>
  <c r="H62" i="4"/>
  <c r="N62" i="4" s="1"/>
  <c r="H63" i="4"/>
  <c r="N63" i="4" s="1"/>
  <c r="H64" i="4"/>
  <c r="N64" i="4" s="1"/>
  <c r="H65" i="4"/>
  <c r="N65" i="4" s="1"/>
  <c r="H66" i="4"/>
  <c r="N66" i="4" s="1"/>
  <c r="H67" i="4"/>
  <c r="N67" i="4" s="1"/>
  <c r="H68" i="4"/>
  <c r="N68" i="4" s="1"/>
  <c r="H69" i="4"/>
  <c r="N69" i="4" s="1"/>
  <c r="H70" i="4"/>
  <c r="N70" i="4" s="1"/>
  <c r="H71" i="4"/>
  <c r="N71" i="4" s="1"/>
  <c r="H72" i="4"/>
  <c r="N72" i="4" s="1"/>
  <c r="H73" i="4"/>
  <c r="N73" i="4" s="1"/>
  <c r="H74" i="4"/>
  <c r="N74" i="4" s="1"/>
  <c r="H75" i="4"/>
  <c r="N75" i="4" s="1"/>
  <c r="H76" i="4"/>
  <c r="N76" i="4" s="1"/>
  <c r="H77" i="4"/>
  <c r="N77" i="4" s="1"/>
  <c r="H78" i="4"/>
  <c r="N78" i="4" s="1"/>
  <c r="H79" i="4"/>
  <c r="N79" i="4" s="1"/>
  <c r="H80" i="4"/>
  <c r="N80" i="4" s="1"/>
  <c r="H81" i="4"/>
  <c r="N81" i="4" s="1"/>
  <c r="H82" i="4"/>
  <c r="N82" i="4" s="1"/>
  <c r="H83" i="4"/>
  <c r="N83" i="4" s="1"/>
  <c r="H84" i="4"/>
  <c r="N84" i="4" s="1"/>
  <c r="H85" i="4"/>
  <c r="N85" i="4" s="1"/>
  <c r="H86" i="4"/>
  <c r="N86" i="4" s="1"/>
  <c r="H87" i="4"/>
  <c r="N87" i="4" s="1"/>
  <c r="H88" i="4"/>
  <c r="N88" i="4" s="1"/>
  <c r="H89" i="4"/>
  <c r="N89" i="4" s="1"/>
  <c r="H90" i="4"/>
  <c r="N90" i="4" s="1"/>
  <c r="H91" i="4"/>
  <c r="N91" i="4" s="1"/>
  <c r="H92" i="4"/>
  <c r="N92" i="4" s="1"/>
  <c r="H93" i="4"/>
  <c r="N93" i="4" s="1"/>
  <c r="H94" i="4"/>
  <c r="N94" i="4" s="1"/>
  <c r="H95" i="4"/>
  <c r="N95" i="4" s="1"/>
  <c r="H96" i="4"/>
  <c r="N96" i="4" s="1"/>
  <c r="H97" i="4"/>
  <c r="N97" i="4" s="1"/>
  <c r="H98" i="4"/>
  <c r="N98" i="4" s="1"/>
  <c r="H99" i="4"/>
  <c r="N99" i="4" s="1"/>
  <c r="H100" i="4"/>
  <c r="N100" i="4" s="1"/>
  <c r="H101" i="4"/>
  <c r="N101" i="4" s="1"/>
  <c r="H102" i="4"/>
  <c r="N102" i="4" s="1"/>
  <c r="H103" i="4"/>
  <c r="N103" i="4" s="1"/>
  <c r="H104" i="4"/>
  <c r="N104" i="4" s="1"/>
  <c r="H105" i="4"/>
  <c r="N105" i="4" s="1"/>
  <c r="H106" i="4"/>
  <c r="N106" i="4" s="1"/>
  <c r="H107" i="4"/>
  <c r="N107" i="4" s="1"/>
  <c r="H108" i="4"/>
  <c r="N108" i="4" s="1"/>
  <c r="H109" i="4"/>
  <c r="N109" i="4" s="1"/>
  <c r="H110" i="4"/>
  <c r="N110" i="4" s="1"/>
  <c r="H111" i="4"/>
  <c r="N111" i="4" s="1"/>
  <c r="H112" i="4"/>
  <c r="N112" i="4" s="1"/>
  <c r="H113" i="4"/>
  <c r="N113" i="4" s="1"/>
  <c r="H114" i="4"/>
  <c r="N114" i="4" s="1"/>
  <c r="H115" i="4"/>
  <c r="N115" i="4" s="1"/>
  <c r="H116" i="4"/>
  <c r="N116" i="4" s="1"/>
  <c r="H117" i="4"/>
  <c r="N117" i="4" s="1"/>
  <c r="H118" i="4"/>
  <c r="N118" i="4" s="1"/>
  <c r="H119" i="4"/>
  <c r="N119" i="4" s="1"/>
  <c r="H120" i="4"/>
  <c r="N120" i="4" s="1"/>
  <c r="H121" i="4"/>
  <c r="N121" i="4" s="1"/>
  <c r="H122" i="4"/>
  <c r="N122" i="4" s="1"/>
  <c r="H123" i="4"/>
  <c r="N123" i="4" s="1"/>
  <c r="H124" i="4"/>
  <c r="N124" i="4" s="1"/>
  <c r="H125" i="4"/>
  <c r="N125" i="4" s="1"/>
  <c r="H126" i="4"/>
  <c r="N126" i="4" s="1"/>
  <c r="H127" i="4"/>
  <c r="N127" i="4" s="1"/>
  <c r="H128" i="4"/>
  <c r="N128" i="4" s="1"/>
  <c r="H129" i="4"/>
  <c r="N129" i="4" s="1"/>
  <c r="H130" i="4"/>
  <c r="N130" i="4" s="1"/>
  <c r="H131" i="4"/>
  <c r="N131" i="4" s="1"/>
  <c r="H132" i="4"/>
  <c r="N132" i="4" s="1"/>
  <c r="H133" i="4"/>
  <c r="N133" i="4" s="1"/>
  <c r="H134" i="4"/>
  <c r="N134" i="4" s="1"/>
  <c r="H135" i="4"/>
  <c r="N135" i="4" s="1"/>
  <c r="H136" i="4"/>
  <c r="N136" i="4" s="1"/>
  <c r="H137" i="4"/>
  <c r="N137" i="4" s="1"/>
  <c r="H138" i="4"/>
  <c r="N138" i="4" s="1"/>
  <c r="H139" i="4"/>
  <c r="N139" i="4" s="1"/>
  <c r="H140" i="4"/>
  <c r="N140" i="4" s="1"/>
  <c r="H141" i="4"/>
  <c r="N141" i="4" s="1"/>
  <c r="H142" i="4"/>
  <c r="N142" i="4" s="1"/>
  <c r="H143" i="4"/>
  <c r="N143" i="4" s="1"/>
  <c r="H144" i="4"/>
  <c r="N144" i="4" s="1"/>
  <c r="H145" i="4"/>
  <c r="N145" i="4" s="1"/>
  <c r="H146" i="4"/>
  <c r="N146" i="4" s="1"/>
  <c r="H147" i="4"/>
  <c r="N147" i="4" s="1"/>
  <c r="H148" i="4"/>
  <c r="N148" i="4" s="1"/>
  <c r="H149" i="4"/>
  <c r="N149" i="4" s="1"/>
  <c r="H150" i="4"/>
  <c r="N150" i="4" s="1"/>
  <c r="H151" i="4"/>
  <c r="N151" i="4" s="1"/>
  <c r="H152" i="4"/>
  <c r="N152" i="4" s="1"/>
  <c r="H153" i="4"/>
  <c r="N153" i="4" s="1"/>
  <c r="H154" i="4"/>
  <c r="N154" i="4" s="1"/>
  <c r="H155" i="4"/>
  <c r="N155" i="4" s="1"/>
  <c r="H156" i="4"/>
  <c r="N156" i="4" s="1"/>
  <c r="H157" i="4"/>
  <c r="N157" i="4" s="1"/>
  <c r="H158" i="4"/>
  <c r="N158" i="4" s="1"/>
  <c r="H159" i="4"/>
  <c r="N159" i="4" s="1"/>
  <c r="H160" i="4"/>
  <c r="N160" i="4" s="1"/>
  <c r="H161" i="4"/>
  <c r="N161" i="4" s="1"/>
  <c r="H162" i="4"/>
  <c r="N162" i="4" s="1"/>
  <c r="H163" i="4"/>
  <c r="N163" i="4" s="1"/>
  <c r="H164" i="4"/>
  <c r="N164" i="4" s="1"/>
  <c r="H165" i="4"/>
  <c r="N165" i="4" s="1"/>
  <c r="H166" i="4"/>
  <c r="N166" i="4" s="1"/>
  <c r="H167" i="4"/>
  <c r="N167" i="4" s="1"/>
  <c r="H168" i="4"/>
  <c r="N168" i="4" s="1"/>
  <c r="H169" i="4"/>
  <c r="N169" i="4" s="1"/>
  <c r="H170" i="4"/>
  <c r="N170" i="4" s="1"/>
  <c r="H171" i="4"/>
  <c r="N171" i="4" s="1"/>
  <c r="H172" i="4"/>
  <c r="N172" i="4" s="1"/>
  <c r="H173" i="4"/>
  <c r="N173" i="4" s="1"/>
  <c r="H174" i="4"/>
  <c r="N174" i="4" s="1"/>
  <c r="H175" i="4"/>
  <c r="N175" i="4" s="1"/>
  <c r="H176" i="4"/>
  <c r="N176" i="4" s="1"/>
  <c r="H177" i="4"/>
  <c r="N177" i="4" s="1"/>
  <c r="H178" i="4"/>
  <c r="N178" i="4" s="1"/>
  <c r="H179" i="4"/>
  <c r="N179" i="4" s="1"/>
  <c r="H180" i="4"/>
  <c r="N180" i="4" s="1"/>
  <c r="H181" i="4"/>
  <c r="N181" i="4" s="1"/>
  <c r="H182" i="4"/>
  <c r="N182" i="4" s="1"/>
  <c r="H183" i="4"/>
  <c r="N183" i="4" s="1"/>
  <c r="H184" i="4"/>
  <c r="N184" i="4" s="1"/>
  <c r="H185" i="4"/>
  <c r="N185" i="4" s="1"/>
  <c r="H186" i="4"/>
  <c r="N186" i="4" s="1"/>
  <c r="H187" i="4"/>
  <c r="N187" i="4" s="1"/>
  <c r="H188" i="4"/>
  <c r="N188" i="4" s="1"/>
  <c r="H189" i="4"/>
  <c r="N189" i="4" s="1"/>
  <c r="H190" i="4"/>
  <c r="N190" i="4" s="1"/>
  <c r="H191" i="4"/>
  <c r="N191" i="4" s="1"/>
  <c r="H192" i="4"/>
  <c r="N192" i="4" s="1"/>
  <c r="H193" i="4"/>
  <c r="N193" i="4" s="1"/>
  <c r="H194" i="4"/>
  <c r="N194" i="4" s="1"/>
  <c r="H195" i="4"/>
  <c r="N195" i="4" s="1"/>
  <c r="H196" i="4"/>
  <c r="N196" i="4" s="1"/>
  <c r="H197" i="4"/>
  <c r="N197" i="4" s="1"/>
  <c r="H198" i="4"/>
  <c r="N198" i="4" s="1"/>
  <c r="H199" i="4"/>
  <c r="N199" i="4" s="1"/>
  <c r="H200" i="4"/>
  <c r="N200" i="4" s="1"/>
  <c r="H201" i="4"/>
  <c r="N201" i="4" s="1"/>
  <c r="H202" i="4"/>
  <c r="N202" i="4" s="1"/>
  <c r="H203" i="4"/>
  <c r="N203" i="4" s="1"/>
  <c r="H204" i="4"/>
  <c r="N204" i="4" s="1"/>
  <c r="H205" i="4"/>
  <c r="N205" i="4" s="1"/>
  <c r="H206" i="4"/>
  <c r="N206" i="4" s="1"/>
  <c r="H207" i="4"/>
  <c r="N207" i="4" s="1"/>
  <c r="H208" i="4"/>
  <c r="N208" i="4" s="1"/>
  <c r="H209" i="4"/>
  <c r="N209" i="4" s="1"/>
  <c r="H210" i="4"/>
  <c r="N210" i="4" s="1"/>
  <c r="H211" i="4"/>
  <c r="N211" i="4" s="1"/>
  <c r="H212" i="4"/>
  <c r="N212" i="4" s="1"/>
  <c r="H213" i="4"/>
  <c r="N213" i="4" s="1"/>
  <c r="H214" i="4"/>
  <c r="N214" i="4" s="1"/>
  <c r="H215" i="4"/>
  <c r="N215" i="4" s="1"/>
  <c r="H216" i="4"/>
  <c r="N216" i="4" s="1"/>
  <c r="H217" i="4"/>
  <c r="N217" i="4" s="1"/>
  <c r="H218" i="4"/>
  <c r="N218" i="4" s="1"/>
  <c r="H219" i="4"/>
  <c r="N219" i="4" s="1"/>
  <c r="H220" i="4"/>
  <c r="N220" i="4" s="1"/>
  <c r="H221" i="4"/>
  <c r="N221" i="4" s="1"/>
  <c r="H222" i="4"/>
  <c r="N222" i="4" s="1"/>
  <c r="H223" i="4"/>
  <c r="N223" i="4" s="1"/>
  <c r="H224" i="4"/>
  <c r="N224" i="4" s="1"/>
  <c r="H225" i="4"/>
  <c r="N225" i="4" s="1"/>
  <c r="H226" i="4"/>
  <c r="N226" i="4" s="1"/>
  <c r="H227" i="4"/>
  <c r="N227" i="4" s="1"/>
  <c r="H228" i="4"/>
  <c r="N228" i="4" s="1"/>
  <c r="H229" i="4"/>
  <c r="N229" i="4" s="1"/>
  <c r="H230" i="4"/>
  <c r="N230" i="4" s="1"/>
  <c r="H231" i="4"/>
  <c r="N231" i="4" s="1"/>
  <c r="H232" i="4"/>
  <c r="N232" i="4" s="1"/>
  <c r="H233" i="4"/>
  <c r="N233" i="4" s="1"/>
  <c r="H234" i="4"/>
  <c r="N234" i="4" s="1"/>
  <c r="H235" i="4"/>
  <c r="N235" i="4" s="1"/>
  <c r="H236" i="4"/>
  <c r="N236" i="4" s="1"/>
  <c r="H237" i="4"/>
  <c r="H238" i="4"/>
  <c r="N238" i="4" s="1"/>
  <c r="H239" i="4"/>
  <c r="N239" i="4" s="1"/>
  <c r="H240" i="4"/>
  <c r="N240" i="4" s="1"/>
  <c r="H2" i="4"/>
  <c r="N2" i="4" s="1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" i="3"/>
</calcChain>
</file>

<file path=xl/sharedStrings.xml><?xml version="1.0" encoding="utf-8"?>
<sst xmlns="http://schemas.openxmlformats.org/spreadsheetml/2006/main" count="332" uniqueCount="34">
  <si>
    <t>Ta difference</t>
  </si>
  <si>
    <t>Td difference</t>
  </si>
  <si>
    <t xml:space="preserve">Wind Speed (m/s) </t>
    <phoneticPr fontId="0" type="noConversion"/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</si>
  <si>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</si>
  <si>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</si>
  <si>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</si>
  <si>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</si>
  <si>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</si>
  <si>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</si>
  <si>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</si>
  <si>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</si>
  <si>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</si>
  <si>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</si>
  <si>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</si>
  <si>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Simulated Ta</t>
    <phoneticPr fontId="0" type="noConversion"/>
  </si>
  <si>
    <t>Observed Ta</t>
    <phoneticPr fontId="0" type="noConversion"/>
  </si>
  <si>
    <t>Simulated Td</t>
    <phoneticPr fontId="0" type="noConversion"/>
  </si>
  <si>
    <t>Observed Td</t>
    <phoneticPr fontId="0" type="noConversion"/>
  </si>
  <si>
    <t>Simulated Td</t>
    <phoneticPr fontId="0" type="noConversion"/>
  </si>
  <si>
    <t>Observed Td</t>
    <phoneticPr fontId="0" type="noConversion"/>
  </si>
  <si>
    <t>Simulated Ta</t>
    <phoneticPr fontId="0" type="noConversion"/>
  </si>
  <si>
    <t>Wind S</t>
  </si>
  <si>
    <t>Ta ab difference</t>
  </si>
  <si>
    <t>Td ab difference</t>
  </si>
  <si>
    <t>YYYYMMDD</t>
  </si>
  <si>
    <t>HH:MM:SS</t>
  </si>
  <si>
    <t>Tair_C</t>
  </si>
  <si>
    <t>Tdew_C</t>
  </si>
  <si>
    <t>Wspd_mps</t>
  </si>
  <si>
    <t>Tair_K</t>
  </si>
  <si>
    <t>Tdew_K</t>
  </si>
  <si>
    <t>Date</t>
  </si>
  <si>
    <t>Time</t>
  </si>
  <si>
    <t>WindSpeed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</si>
</sst>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053788052423016E-2"/>
          <c:y val="5.1400554097404488E-2"/>
          <c:w val="0.81904726931059468"/>
          <c:h val="0.897198891805191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Station2!$H$1</c:f>
              <c:strCache>
                <c:ptCount val="1"/>
                <c:pt idx="0">
                  <c:v>Ta difference</c:v>
                </c:pt>
              </c:strCache>
            </c:strRef>
          </c:tx>
          <c:invertIfNegative val="0"/>
          <c:cat>
            <c:strRef>
              <c:f>Station2!$J$1:$J$242</c:f>
              <c:strCache>
                <c:ptCount val="242"/>
                <c:pt idx="0">
                  <c:v>8/20</c:v>
                </c:pt>
                <c:pt idx="1">
                  <c:v>8/20</c:v>
                </c:pt>
                <c:pt idx="2">
                  <c:v>8/20</c:v>
                </c:pt>
                <c:pt idx="3">
                  <c:v>8/20</c:v>
                </c:pt>
                <c:pt idx="4">
                  <c:v>8/20</c:v>
                </c:pt>
                <c:pt idx="5">
                  <c:v>8/20</c:v>
                </c:pt>
                <c:pt idx="6">
                  <c:v>8/20</c:v>
                </c:pt>
                <c:pt idx="7">
                  <c:v>8/20</c:v>
                </c:pt>
                <c:pt idx="8">
                  <c:v>8/20</c:v>
                </c:pt>
                <c:pt idx="9">
                  <c:v>8/20</c:v>
                </c:pt>
                <c:pt idx="10">
                  <c:v>8/20</c:v>
                </c:pt>
                <c:pt idx="11">
                  <c:v>8/20</c:v>
                </c:pt>
                <c:pt idx="12">
                  <c:v>8/20</c:v>
                </c:pt>
                <c:pt idx="13">
                  <c:v>8/20</c:v>
                </c:pt>
                <c:pt idx="14">
                  <c:v>8/20</c:v>
                </c:pt>
                <c:pt idx="15">
                  <c:v>8/20</c:v>
                </c:pt>
                <c:pt idx="16">
                  <c:v>8/20</c:v>
                </c:pt>
                <c:pt idx="17">
                  <c:v>8/20</c:v>
                </c:pt>
                <c:pt idx="18">
                  <c:v>8/20</c:v>
                </c:pt>
                <c:pt idx="19">
                  <c:v>8/20</c:v>
                </c:pt>
                <c:pt idx="20">
                  <c:v>8/20</c:v>
                </c:pt>
                <c:pt idx="21">
                  <c:v>8/20</c:v>
                </c:pt>
                <c:pt idx="22">
                  <c:v>8/20</c:v>
                </c:pt>
                <c:pt idx="23">
                  <c:v>8/20</c:v>
                </c:pt>
                <c:pt idx="24">
                  <c:v>8/21</c:v>
                </c:pt>
                <c:pt idx="25">
                  <c:v>8/21</c:v>
                </c:pt>
                <c:pt idx="26">
                  <c:v>8/21</c:v>
                </c:pt>
                <c:pt idx="27">
                  <c:v>8/21</c:v>
                </c:pt>
                <c:pt idx="28">
                  <c:v>8/21</c:v>
                </c:pt>
                <c:pt idx="29">
                  <c:v>8/21</c:v>
                </c:pt>
                <c:pt idx="30">
                  <c:v>8/21</c:v>
                </c:pt>
                <c:pt idx="31">
                  <c:v>8/21</c:v>
                </c:pt>
                <c:pt idx="32">
                  <c:v>8/21</c:v>
                </c:pt>
                <c:pt idx="33">
                  <c:v>8/21</c:v>
                </c:pt>
                <c:pt idx="34">
                  <c:v>8/21</c:v>
                </c:pt>
                <c:pt idx="35">
                  <c:v>8/21</c:v>
                </c:pt>
                <c:pt idx="36">
                  <c:v>8/21</c:v>
                </c:pt>
                <c:pt idx="37">
                  <c:v>8/21</c:v>
                </c:pt>
                <c:pt idx="38">
                  <c:v>8/21</c:v>
                </c:pt>
                <c:pt idx="39">
                  <c:v>8/21</c:v>
                </c:pt>
                <c:pt idx="40">
                  <c:v>8/21</c:v>
                </c:pt>
                <c:pt idx="41">
                  <c:v>8/21</c:v>
                </c:pt>
                <c:pt idx="42">
                  <c:v>8/21</c:v>
                </c:pt>
                <c:pt idx="43">
                  <c:v>8/21</c:v>
                </c:pt>
                <c:pt idx="44">
                  <c:v>8/21</c:v>
                </c:pt>
                <c:pt idx="45">
                  <c:v>8/21</c:v>
                </c:pt>
                <c:pt idx="46">
                  <c:v>8/21</c:v>
                </c:pt>
                <c:pt idx="47">
                  <c:v>8/21</c:v>
                </c:pt>
                <c:pt idx="48">
                  <c:v>8/22</c:v>
                </c:pt>
                <c:pt idx="49">
                  <c:v>8/22</c:v>
                </c:pt>
                <c:pt idx="50">
                  <c:v>8/22</c:v>
                </c:pt>
                <c:pt idx="51">
                  <c:v>8/22</c:v>
                </c:pt>
                <c:pt idx="52">
                  <c:v>8/22</c:v>
                </c:pt>
                <c:pt idx="53">
                  <c:v>8/22</c:v>
                </c:pt>
                <c:pt idx="54">
                  <c:v>8/22</c:v>
                </c:pt>
                <c:pt idx="55">
                  <c:v>8/22</c:v>
                </c:pt>
                <c:pt idx="56">
                  <c:v>8/22</c:v>
                </c:pt>
                <c:pt idx="57">
                  <c:v>8/22</c:v>
                </c:pt>
                <c:pt idx="58">
                  <c:v>8/22</c:v>
                </c:pt>
                <c:pt idx="59">
                  <c:v>8/22</c:v>
                </c:pt>
                <c:pt idx="60">
                  <c:v>8/22</c:v>
                </c:pt>
                <c:pt idx="61">
                  <c:v>8/22</c:v>
                </c:pt>
                <c:pt idx="62">
                  <c:v>8/22</c:v>
                </c:pt>
                <c:pt idx="63">
                  <c:v>8/22</c:v>
                </c:pt>
                <c:pt idx="64">
                  <c:v>8/22</c:v>
                </c:pt>
                <c:pt idx="65">
                  <c:v>8/22</c:v>
                </c:pt>
                <c:pt idx="66">
                  <c:v>8/22</c:v>
                </c:pt>
                <c:pt idx="67">
                  <c:v>8/22</c:v>
                </c:pt>
                <c:pt idx="68">
                  <c:v>8/22</c:v>
                </c:pt>
                <c:pt idx="69">
                  <c:v>8/22</c:v>
                </c:pt>
                <c:pt idx="70">
                  <c:v>8/22</c:v>
                </c:pt>
                <c:pt idx="71">
                  <c:v>8/22</c:v>
                </c:pt>
                <c:pt idx="72">
                  <c:v>8/23</c:v>
                </c:pt>
                <c:pt idx="73">
                  <c:v>8/23</c:v>
                </c:pt>
                <c:pt idx="74">
                  <c:v>8/23</c:v>
                </c:pt>
                <c:pt idx="75">
                  <c:v>8/23</c:v>
                </c:pt>
                <c:pt idx="76">
                  <c:v>8/23</c:v>
                </c:pt>
                <c:pt idx="77">
                  <c:v>8/23</c:v>
                </c:pt>
                <c:pt idx="78">
                  <c:v>8/23</c:v>
                </c:pt>
                <c:pt idx="79">
                  <c:v>8/23</c:v>
                </c:pt>
                <c:pt idx="80">
                  <c:v>8/23</c:v>
                </c:pt>
                <c:pt idx="81">
                  <c:v>8/23</c:v>
                </c:pt>
                <c:pt idx="82">
                  <c:v>8/23</c:v>
                </c:pt>
                <c:pt idx="83">
                  <c:v>8/23</c:v>
                </c:pt>
                <c:pt idx="84">
                  <c:v>8/23</c:v>
                </c:pt>
                <c:pt idx="85">
                  <c:v>8/23</c:v>
                </c:pt>
                <c:pt idx="86">
                  <c:v>8/23</c:v>
                </c:pt>
                <c:pt idx="87">
                  <c:v>8/23</c:v>
                </c:pt>
                <c:pt idx="88">
                  <c:v>8/23</c:v>
                </c:pt>
                <c:pt idx="89">
                  <c:v>8/23</c:v>
                </c:pt>
                <c:pt idx="90">
                  <c:v>8/23</c:v>
                </c:pt>
                <c:pt idx="91">
                  <c:v>8/23</c:v>
                </c:pt>
                <c:pt idx="92">
                  <c:v>8/23</c:v>
                </c:pt>
                <c:pt idx="93">
                  <c:v>8/23</c:v>
                </c:pt>
                <c:pt idx="94">
                  <c:v>8/23</c:v>
                </c:pt>
                <c:pt idx="95">
                  <c:v>8/23</c:v>
                </c:pt>
                <c:pt idx="96">
                  <c:v>8/24</c:v>
                </c:pt>
                <c:pt idx="97">
                  <c:v>8/24</c:v>
                </c:pt>
                <c:pt idx="98">
                  <c:v>8/24</c:v>
                </c:pt>
                <c:pt idx="99">
                  <c:v>8/24</c:v>
                </c:pt>
                <c:pt idx="100">
                  <c:v>8/24</c:v>
                </c:pt>
                <c:pt idx="101">
                  <c:v>8/24</c:v>
                </c:pt>
                <c:pt idx="102">
                  <c:v>8/24</c:v>
                </c:pt>
                <c:pt idx="103">
                  <c:v>8/24</c:v>
                </c:pt>
                <c:pt idx="104">
                  <c:v>8/24</c:v>
                </c:pt>
                <c:pt idx="105">
                  <c:v>8/24</c:v>
                </c:pt>
                <c:pt idx="106">
                  <c:v>8/24</c:v>
                </c:pt>
                <c:pt idx="107">
                  <c:v>8/24</c:v>
                </c:pt>
                <c:pt idx="108">
                  <c:v>8/24</c:v>
                </c:pt>
                <c:pt idx="109">
                  <c:v>8/24</c:v>
                </c:pt>
                <c:pt idx="110">
                  <c:v>8/24</c:v>
                </c:pt>
                <c:pt idx="111">
                  <c:v>8/24</c:v>
                </c:pt>
                <c:pt idx="112">
                  <c:v>8/24</c:v>
                </c:pt>
                <c:pt idx="113">
                  <c:v>8/24</c:v>
                </c:pt>
                <c:pt idx="114">
                  <c:v>8/24</c:v>
                </c:pt>
                <c:pt idx="115">
                  <c:v>8/24</c:v>
                </c:pt>
                <c:pt idx="116">
                  <c:v>8/24</c:v>
                </c:pt>
                <c:pt idx="117">
                  <c:v>8/24</c:v>
                </c:pt>
                <c:pt idx="118">
                  <c:v>8/24</c:v>
                </c:pt>
                <c:pt idx="119">
                  <c:v>8/24</c:v>
                </c:pt>
                <c:pt idx="120">
                  <c:v>8/25</c:v>
                </c:pt>
                <c:pt idx="121">
                  <c:v>8/25</c:v>
                </c:pt>
                <c:pt idx="122">
                  <c:v>8/25</c:v>
                </c:pt>
                <c:pt idx="123">
                  <c:v>8/25</c:v>
                </c:pt>
                <c:pt idx="124">
                  <c:v>8/25</c:v>
                </c:pt>
                <c:pt idx="125">
                  <c:v>8/25</c:v>
                </c:pt>
                <c:pt idx="126">
                  <c:v>8/25</c:v>
                </c:pt>
                <c:pt idx="127">
                  <c:v>8/25</c:v>
                </c:pt>
                <c:pt idx="128">
                  <c:v>8/25</c:v>
                </c:pt>
                <c:pt idx="129">
                  <c:v>8/25</c:v>
                </c:pt>
                <c:pt idx="130">
                  <c:v>8/25</c:v>
                </c:pt>
                <c:pt idx="131">
                  <c:v>8/25</c:v>
                </c:pt>
                <c:pt idx="132">
                  <c:v>8/25</c:v>
                </c:pt>
                <c:pt idx="133">
                  <c:v>8/25</c:v>
                </c:pt>
                <c:pt idx="134">
                  <c:v>8/25</c:v>
                </c:pt>
                <c:pt idx="135">
                  <c:v>8/25</c:v>
                </c:pt>
                <c:pt idx="136">
                  <c:v>8/25</c:v>
                </c:pt>
                <c:pt idx="137">
                  <c:v>8/25</c:v>
                </c:pt>
                <c:pt idx="138">
                  <c:v>8/25</c:v>
                </c:pt>
                <c:pt idx="139">
                  <c:v>8/25</c:v>
                </c:pt>
                <c:pt idx="140">
                  <c:v>8/25</c:v>
                </c:pt>
                <c:pt idx="141">
                  <c:v>8/25</c:v>
                </c:pt>
                <c:pt idx="142">
                  <c:v>8/25</c:v>
                </c:pt>
                <c:pt idx="143">
                  <c:v>8/25</c:v>
                </c:pt>
                <c:pt idx="144">
                  <c:v>8/26</c:v>
                </c:pt>
                <c:pt idx="145">
                  <c:v>8/26</c:v>
                </c:pt>
                <c:pt idx="146">
                  <c:v>8/26</c:v>
                </c:pt>
                <c:pt idx="147">
                  <c:v>8/26</c:v>
                </c:pt>
                <c:pt idx="148">
                  <c:v>8/26</c:v>
                </c:pt>
                <c:pt idx="149">
                  <c:v>8/26</c:v>
                </c:pt>
                <c:pt idx="150">
                  <c:v>8/26</c:v>
                </c:pt>
                <c:pt idx="151">
                  <c:v>8/26</c:v>
                </c:pt>
                <c:pt idx="152">
                  <c:v>8/26</c:v>
                </c:pt>
                <c:pt idx="153">
                  <c:v>8/26</c:v>
                </c:pt>
                <c:pt idx="154">
                  <c:v>8/26</c:v>
                </c:pt>
                <c:pt idx="155">
                  <c:v>8/26</c:v>
                </c:pt>
                <c:pt idx="156">
                  <c:v>8/26</c:v>
                </c:pt>
                <c:pt idx="157">
                  <c:v>8/26</c:v>
                </c:pt>
                <c:pt idx="158">
                  <c:v>8/26</c:v>
                </c:pt>
                <c:pt idx="159">
                  <c:v>8/26</c:v>
                </c:pt>
                <c:pt idx="160">
                  <c:v>8/26</c:v>
                </c:pt>
                <c:pt idx="161">
                  <c:v>8/26</c:v>
                </c:pt>
                <c:pt idx="162">
                  <c:v>8/26</c:v>
                </c:pt>
                <c:pt idx="163">
                  <c:v>8/26</c:v>
                </c:pt>
                <c:pt idx="164">
                  <c:v>8/26</c:v>
                </c:pt>
                <c:pt idx="165">
                  <c:v>8/26</c:v>
                </c:pt>
                <c:pt idx="166">
                  <c:v>8/26</c:v>
                </c:pt>
                <c:pt idx="167">
                  <c:v>8/26</c:v>
                </c:pt>
                <c:pt idx="168">
                  <c:v>8/27</c:v>
                </c:pt>
                <c:pt idx="169">
                  <c:v>8/27</c:v>
                </c:pt>
                <c:pt idx="170">
                  <c:v>8/27</c:v>
                </c:pt>
                <c:pt idx="171">
                  <c:v>8/27</c:v>
                </c:pt>
                <c:pt idx="172">
                  <c:v>8/27</c:v>
                </c:pt>
                <c:pt idx="173">
                  <c:v>8/27</c:v>
                </c:pt>
                <c:pt idx="174">
                  <c:v>8/27</c:v>
                </c:pt>
                <c:pt idx="175">
                  <c:v>8/27</c:v>
                </c:pt>
                <c:pt idx="176">
                  <c:v>8/27</c:v>
                </c:pt>
                <c:pt idx="177">
                  <c:v>8/27</c:v>
                </c:pt>
                <c:pt idx="178">
                  <c:v>8/27</c:v>
                </c:pt>
                <c:pt idx="179">
                  <c:v>8/27</c:v>
                </c:pt>
                <c:pt idx="180">
                  <c:v>8/27</c:v>
                </c:pt>
                <c:pt idx="181">
                  <c:v>8/27</c:v>
                </c:pt>
                <c:pt idx="182">
                  <c:v>8/27</c:v>
                </c:pt>
                <c:pt idx="183">
                  <c:v>8/27</c:v>
                </c:pt>
                <c:pt idx="184">
                  <c:v>8/27</c:v>
                </c:pt>
                <c:pt idx="185">
                  <c:v>8/27</c:v>
                </c:pt>
                <c:pt idx="186">
                  <c:v>8/27</c:v>
                </c:pt>
                <c:pt idx="187">
                  <c:v>8/27</c:v>
                </c:pt>
                <c:pt idx="188">
                  <c:v>8/27</c:v>
                </c:pt>
                <c:pt idx="189">
                  <c:v>8/27</c:v>
                </c:pt>
                <c:pt idx="190">
                  <c:v>8/27</c:v>
                </c:pt>
                <c:pt idx="191">
                  <c:v>8/27</c:v>
                </c:pt>
                <c:pt idx="192">
                  <c:v>8/28</c:v>
                </c:pt>
                <c:pt idx="193">
                  <c:v>8/28</c:v>
                </c:pt>
                <c:pt idx="194">
                  <c:v>8/28</c:v>
                </c:pt>
                <c:pt idx="195">
                  <c:v>8/28</c:v>
                </c:pt>
                <c:pt idx="196">
                  <c:v>8/28</c:v>
                </c:pt>
                <c:pt idx="197">
                  <c:v>8/28</c:v>
                </c:pt>
                <c:pt idx="198">
                  <c:v>8/28</c:v>
                </c:pt>
                <c:pt idx="199">
                  <c:v>8/28</c:v>
                </c:pt>
                <c:pt idx="200">
                  <c:v>8/28</c:v>
                </c:pt>
                <c:pt idx="201">
                  <c:v>8/28</c:v>
                </c:pt>
                <c:pt idx="202">
                  <c:v>8/28</c:v>
                </c:pt>
                <c:pt idx="203">
                  <c:v>8/28</c:v>
                </c:pt>
                <c:pt idx="204">
                  <c:v>8/28</c:v>
                </c:pt>
                <c:pt idx="205">
                  <c:v>8/28</c:v>
                </c:pt>
                <c:pt idx="206">
                  <c:v>8/28</c:v>
                </c:pt>
                <c:pt idx="207">
                  <c:v>8/28</c:v>
                </c:pt>
                <c:pt idx="208">
                  <c:v>8/28</c:v>
                </c:pt>
                <c:pt idx="209">
                  <c:v>8/28</c:v>
                </c:pt>
                <c:pt idx="210">
                  <c:v>8/28</c:v>
                </c:pt>
                <c:pt idx="211">
                  <c:v>8/28</c:v>
                </c:pt>
                <c:pt idx="212">
                  <c:v>8/28</c:v>
                </c:pt>
                <c:pt idx="213">
                  <c:v>8/28</c:v>
                </c:pt>
                <c:pt idx="214">
                  <c:v>8/28</c:v>
                </c:pt>
                <c:pt idx="215">
                  <c:v>8/28</c:v>
                </c:pt>
                <c:pt idx="216">
                  <c:v>8/29</c:v>
                </c:pt>
                <c:pt idx="217">
                  <c:v>8/29</c:v>
                </c:pt>
                <c:pt idx="218">
                  <c:v>8/29</c:v>
                </c:pt>
                <c:pt idx="219">
                  <c:v>8/29</c:v>
                </c:pt>
                <c:pt idx="220">
                  <c:v>8/29</c:v>
                </c:pt>
                <c:pt idx="221">
                  <c:v>8/29</c:v>
                </c:pt>
                <c:pt idx="222">
                  <c:v>8/29</c:v>
                </c:pt>
                <c:pt idx="223">
                  <c:v>8/29</c:v>
                </c:pt>
                <c:pt idx="224">
                  <c:v>8/29</c:v>
                </c:pt>
                <c:pt idx="225">
                  <c:v>8/29</c:v>
                </c:pt>
                <c:pt idx="226">
                  <c:v>8/29</c:v>
                </c:pt>
                <c:pt idx="227">
                  <c:v>8/29</c:v>
                </c:pt>
                <c:pt idx="228">
                  <c:v>8/29</c:v>
                </c:pt>
                <c:pt idx="229">
                  <c:v>8/29</c:v>
                </c:pt>
                <c:pt idx="230">
                  <c:v>8/29</c:v>
                </c:pt>
                <c:pt idx="231">
                  <c:v>8/29</c:v>
                </c:pt>
                <c:pt idx="232">
                  <c:v>8/29</c:v>
                </c:pt>
                <c:pt idx="233">
                  <c:v>8/29</c:v>
                </c:pt>
                <c:pt idx="234">
                  <c:v>8/29</c:v>
                </c:pt>
                <c:pt idx="235">
                  <c:v>8/29</c:v>
                </c:pt>
                <c:pt idx="236">
                  <c:v>8/29</c:v>
                </c:pt>
                <c:pt idx="237">
                  <c:v>8/29</c:v>
                </c:pt>
                <c:pt idx="238">
                  <c:v>8/29</c:v>
                </c:pt>
                <c:pt idx="239">
                  <c:v>8/29</c:v>
                </c:pt>
                <c:pt idx="240">
                  <c:v>8/30</c:v>
                </c:pt>
                <c:pt idx="241">
                  <c:v>8/30</c:v>
                </c:pt>
              </c:strCache>
            </c:strRef>
          </c:cat>
          <c:val>
            <c:numRef>
              <c:f>Station2!$H$2:$H$242</c:f>
              <c:numCache>
                <c:formatCode>General</c:formatCode>
                <c:ptCount val="241"/>
                <c:pt idx="0">
                  <c:v>9.6000000000003638E-2</c:v>
                </c:pt>
                <c:pt idx="1">
                  <c:v>8.100000000001728E-2</c:v>
                </c:pt>
                <c:pt idx="2">
                  <c:v>-4.8000000000001819E-2</c:v>
                </c:pt>
                <c:pt idx="3">
                  <c:v>-0.1069999999999709</c:v>
                </c:pt>
                <c:pt idx="4">
                  <c:v>-0.17300000000000182</c:v>
                </c:pt>
                <c:pt idx="5">
                  <c:v>-0.382000000000005</c:v>
                </c:pt>
                <c:pt idx="6">
                  <c:v>-0.18000000000000682</c:v>
                </c:pt>
                <c:pt idx="7">
                  <c:v>-0.39499999999998181</c:v>
                </c:pt>
                <c:pt idx="8">
                  <c:v>8.0000000000381988E-3</c:v>
                </c:pt>
                <c:pt idx="9">
                  <c:v>-0.18899999999996453</c:v>
                </c:pt>
                <c:pt idx="10">
                  <c:v>-0.1220000000000141</c:v>
                </c:pt>
                <c:pt idx="11">
                  <c:v>-0.24999999999994316</c:v>
                </c:pt>
                <c:pt idx="12">
                  <c:v>6.7000000000007276E-2</c:v>
                </c:pt>
                <c:pt idx="13">
                  <c:v>-9.9999999997635314E-4</c:v>
                </c:pt>
                <c:pt idx="14">
                  <c:v>8.9000000000055479E-2</c:v>
                </c:pt>
                <c:pt idx="15">
                  <c:v>-9.9999999999340616E-3</c:v>
                </c:pt>
                <c:pt idx="16">
                  <c:v>0.2690000000000623</c:v>
                </c:pt>
                <c:pt idx="17">
                  <c:v>-6.2999999999931333E-2</c:v>
                </c:pt>
                <c:pt idx="18">
                  <c:v>-0.29099999999999682</c:v>
                </c:pt>
                <c:pt idx="19">
                  <c:v>-0.27999999999997272</c:v>
                </c:pt>
                <c:pt idx="20">
                  <c:v>-0.6139999999999759</c:v>
                </c:pt>
                <c:pt idx="21">
                  <c:v>0.18000000000000682</c:v>
                </c:pt>
                <c:pt idx="22">
                  <c:v>0.15900000000004866</c:v>
                </c:pt>
                <c:pt idx="23">
                  <c:v>0.26999999999998181</c:v>
                </c:pt>
                <c:pt idx="24">
                  <c:v>0.37500000000005684</c:v>
                </c:pt>
                <c:pt idx="25">
                  <c:v>0.19299999999998363</c:v>
                </c:pt>
                <c:pt idx="26">
                  <c:v>-0.60500000000001819</c:v>
                </c:pt>
                <c:pt idx="27">
                  <c:v>-0.13599999999996726</c:v>
                </c:pt>
                <c:pt idx="28">
                  <c:v>-2.1000000000015007E-2</c:v>
                </c:pt>
                <c:pt idx="29">
                  <c:v>5.0000000000011369E-2</c:v>
                </c:pt>
                <c:pt idx="30">
                  <c:v>4.100000000005366E-2</c:v>
                </c:pt>
                <c:pt idx="31">
                  <c:v>0.25300000000004275</c:v>
                </c:pt>
                <c:pt idx="32">
                  <c:v>0.1139999999999759</c:v>
                </c:pt>
                <c:pt idx="33">
                  <c:v>0.26700000000005275</c:v>
                </c:pt>
                <c:pt idx="34">
                  <c:v>0.45100000000002183</c:v>
                </c:pt>
                <c:pt idx="35">
                  <c:v>0.55299999999999727</c:v>
                </c:pt>
                <c:pt idx="36">
                  <c:v>0.4889999999999759</c:v>
                </c:pt>
                <c:pt idx="37">
                  <c:v>0.44700000000005957</c:v>
                </c:pt>
                <c:pt idx="38">
                  <c:v>0.24500000000000455</c:v>
                </c:pt>
                <c:pt idx="39">
                  <c:v>3.6000000000058208E-2</c:v>
                </c:pt>
                <c:pt idx="40">
                  <c:v>4.2000000000030013E-2</c:v>
                </c:pt>
                <c:pt idx="41">
                  <c:v>5.0000000000522959E-3</c:v>
                </c:pt>
                <c:pt idx="42">
                  <c:v>-0.64299999999997226</c:v>
                </c:pt>
                <c:pt idx="43">
                  <c:v>-5.4999999999949978E-2</c:v>
                </c:pt>
                <c:pt idx="44">
                  <c:v>4.7000000000025466E-2</c:v>
                </c:pt>
                <c:pt idx="45">
                  <c:v>-5.7000000000016371E-2</c:v>
                </c:pt>
                <c:pt idx="46">
                  <c:v>4.300000000006321E-2</c:v>
                </c:pt>
                <c:pt idx="47">
                  <c:v>2.9000000000053205E-2</c:v>
                </c:pt>
                <c:pt idx="48">
                  <c:v>4.3000000000006366E-2</c:v>
                </c:pt>
                <c:pt idx="49">
                  <c:v>0.13200000000006185</c:v>
                </c:pt>
                <c:pt idx="50">
                  <c:v>0.14800000000002456</c:v>
                </c:pt>
                <c:pt idx="51">
                  <c:v>0.14100000000001955</c:v>
                </c:pt>
                <c:pt idx="52">
                  <c:v>-7.1999999999945885E-2</c:v>
                </c:pt>
                <c:pt idx="53">
                  <c:v>0.13099999999997181</c:v>
                </c:pt>
                <c:pt idx="54">
                  <c:v>0.21900000000005093</c:v>
                </c:pt>
                <c:pt idx="55">
                  <c:v>0.19800000000003593</c:v>
                </c:pt>
                <c:pt idx="56">
                  <c:v>0.18000000000000682</c:v>
                </c:pt>
                <c:pt idx="57">
                  <c:v>0.21200000000004593</c:v>
                </c:pt>
                <c:pt idx="58">
                  <c:v>0.25600000000002865</c:v>
                </c:pt>
                <c:pt idx="59">
                  <c:v>0.29900000000003502</c:v>
                </c:pt>
                <c:pt idx="60">
                  <c:v>0.29900000000003502</c:v>
                </c:pt>
                <c:pt idx="61">
                  <c:v>0.39999999999997726</c:v>
                </c:pt>
                <c:pt idx="62">
                  <c:v>0.29900000000003502</c:v>
                </c:pt>
                <c:pt idx="63">
                  <c:v>0.20700000000005048</c:v>
                </c:pt>
                <c:pt idx="64">
                  <c:v>0.10800000000000409</c:v>
                </c:pt>
                <c:pt idx="65">
                  <c:v>0.10899999999998045</c:v>
                </c:pt>
                <c:pt idx="66">
                  <c:v>0.11000000000001364</c:v>
                </c:pt>
                <c:pt idx="67">
                  <c:v>9.9999999999909051E-3</c:v>
                </c:pt>
                <c:pt idx="68">
                  <c:v>0.11000000000001364</c:v>
                </c:pt>
                <c:pt idx="69">
                  <c:v>0.20800000000002683</c:v>
                </c:pt>
                <c:pt idx="70">
                  <c:v>0.20800000000002683</c:v>
                </c:pt>
                <c:pt idx="71">
                  <c:v>0.30800000000004957</c:v>
                </c:pt>
                <c:pt idx="72">
                  <c:v>0.30799999999999272</c:v>
                </c:pt>
                <c:pt idx="73">
                  <c:v>0.30700000000001637</c:v>
                </c:pt>
                <c:pt idx="74">
                  <c:v>0.30800000000004957</c:v>
                </c:pt>
                <c:pt idx="75">
                  <c:v>0.30900000000002592</c:v>
                </c:pt>
                <c:pt idx="76">
                  <c:v>0.41000000000002501</c:v>
                </c:pt>
                <c:pt idx="77">
                  <c:v>0.20700000000005048</c:v>
                </c:pt>
                <c:pt idx="78">
                  <c:v>0.50700000000006185</c:v>
                </c:pt>
                <c:pt idx="79">
                  <c:v>0.40600000000000591</c:v>
                </c:pt>
                <c:pt idx="80">
                  <c:v>0.60700000000002774</c:v>
                </c:pt>
                <c:pt idx="81">
                  <c:v>0.41199999999997772</c:v>
                </c:pt>
                <c:pt idx="82">
                  <c:v>0.30799999999999272</c:v>
                </c:pt>
                <c:pt idx="83">
                  <c:v>0.41100000000005821</c:v>
                </c:pt>
                <c:pt idx="84">
                  <c:v>0.41700000000003001</c:v>
                </c:pt>
                <c:pt idx="85">
                  <c:v>0.52100000000001501</c:v>
                </c:pt>
                <c:pt idx="86">
                  <c:v>0.23000000000001819</c:v>
                </c:pt>
                <c:pt idx="87">
                  <c:v>0.11700000000001864</c:v>
                </c:pt>
                <c:pt idx="88">
                  <c:v>0.32500000000004547</c:v>
                </c:pt>
                <c:pt idx="89">
                  <c:v>0.12000000000000455</c:v>
                </c:pt>
                <c:pt idx="90">
                  <c:v>0.1220000000000141</c:v>
                </c:pt>
                <c:pt idx="91">
                  <c:v>0.11500000000000909</c:v>
                </c:pt>
                <c:pt idx="92">
                  <c:v>0.22000000000002728</c:v>
                </c:pt>
                <c:pt idx="93">
                  <c:v>1.6000000000019554E-2</c:v>
                </c:pt>
                <c:pt idx="94">
                  <c:v>0.11900000000002819</c:v>
                </c:pt>
                <c:pt idx="95">
                  <c:v>-0.17700000000002092</c:v>
                </c:pt>
                <c:pt idx="96">
                  <c:v>-0.27800000000002001</c:v>
                </c:pt>
                <c:pt idx="97">
                  <c:v>-0.48599999999999</c:v>
                </c:pt>
                <c:pt idx="98">
                  <c:v>-0.29799999999994498</c:v>
                </c:pt>
                <c:pt idx="99">
                  <c:v>-0.58499999999997954</c:v>
                </c:pt>
                <c:pt idx="100">
                  <c:v>-0.58399999999994634</c:v>
                </c:pt>
                <c:pt idx="101">
                  <c:v>-0.50799999999998136</c:v>
                </c:pt>
                <c:pt idx="102">
                  <c:v>-0.33299999999996999</c:v>
                </c:pt>
                <c:pt idx="103">
                  <c:v>-0.13499999999993406</c:v>
                </c:pt>
                <c:pt idx="104">
                  <c:v>3.4000000000048658E-2</c:v>
                </c:pt>
                <c:pt idx="105">
                  <c:v>-0.13499999999999091</c:v>
                </c:pt>
                <c:pt idx="106">
                  <c:v>-1.0999999999967258E-2</c:v>
                </c:pt>
                <c:pt idx="107">
                  <c:v>0.20400000000006457</c:v>
                </c:pt>
                <c:pt idx="108">
                  <c:v>0.17200000000002547</c:v>
                </c:pt>
                <c:pt idx="109">
                  <c:v>0.44400000000001683</c:v>
                </c:pt>
                <c:pt idx="110">
                  <c:v>0.41100000000000136</c:v>
                </c:pt>
                <c:pt idx="111">
                  <c:v>0.34400000000005093</c:v>
                </c:pt>
                <c:pt idx="112">
                  <c:v>9.8999999999989541E-2</c:v>
                </c:pt>
                <c:pt idx="113">
                  <c:v>0.10600000000005139</c:v>
                </c:pt>
                <c:pt idx="114">
                  <c:v>0.19800000000003593</c:v>
                </c:pt>
                <c:pt idx="115">
                  <c:v>-3.0999999999949068E-2</c:v>
                </c:pt>
                <c:pt idx="116">
                  <c:v>0.16200000000003456</c:v>
                </c:pt>
                <c:pt idx="117">
                  <c:v>0.35700000000002774</c:v>
                </c:pt>
                <c:pt idx="118">
                  <c:v>0.47000000000002728</c:v>
                </c:pt>
                <c:pt idx="119">
                  <c:v>-0.11500000000000909</c:v>
                </c:pt>
                <c:pt idx="120">
                  <c:v>8.1999999999993634E-2</c:v>
                </c:pt>
                <c:pt idx="121">
                  <c:v>9.0000000000031832E-2</c:v>
                </c:pt>
                <c:pt idx="122">
                  <c:v>6.8000000000040473E-2</c:v>
                </c:pt>
                <c:pt idx="123">
                  <c:v>-1.799999999997226E-2</c:v>
                </c:pt>
                <c:pt idx="124">
                  <c:v>0.18700000000001182</c:v>
                </c:pt>
                <c:pt idx="125">
                  <c:v>0.2590000000000714</c:v>
                </c:pt>
                <c:pt idx="126">
                  <c:v>-6.2999999999931333E-2</c:v>
                </c:pt>
                <c:pt idx="127">
                  <c:v>0.18400000000002592</c:v>
                </c:pt>
                <c:pt idx="128">
                  <c:v>0.31299999999998818</c:v>
                </c:pt>
                <c:pt idx="129">
                  <c:v>0.43800000000004502</c:v>
                </c:pt>
                <c:pt idx="130">
                  <c:v>0.55200000000002092</c:v>
                </c:pt>
                <c:pt idx="131">
                  <c:v>0.35599999999999454</c:v>
                </c:pt>
                <c:pt idx="132">
                  <c:v>0.58600000000006958</c:v>
                </c:pt>
                <c:pt idx="133">
                  <c:v>0.33899999999999864</c:v>
                </c:pt>
                <c:pt idx="134">
                  <c:v>0.21500000000003183</c:v>
                </c:pt>
                <c:pt idx="135">
                  <c:v>0.59800000000007003</c:v>
                </c:pt>
                <c:pt idx="136">
                  <c:v>0.27700000000004366</c:v>
                </c:pt>
                <c:pt idx="137">
                  <c:v>0.22600000000005593</c:v>
                </c:pt>
                <c:pt idx="138">
                  <c:v>0.10899999999998045</c:v>
                </c:pt>
                <c:pt idx="139">
                  <c:v>-0.11599999999998545</c:v>
                </c:pt>
                <c:pt idx="140">
                  <c:v>-0.10199999999997544</c:v>
                </c:pt>
                <c:pt idx="141">
                  <c:v>7.6999999999998181E-2</c:v>
                </c:pt>
                <c:pt idx="142">
                  <c:v>0.2680000000000291</c:v>
                </c:pt>
                <c:pt idx="143">
                  <c:v>0.2680000000000291</c:v>
                </c:pt>
                <c:pt idx="144">
                  <c:v>0.39500000000003865</c:v>
                </c:pt>
                <c:pt idx="145">
                  <c:v>-2.199999999999136E-2</c:v>
                </c:pt>
                <c:pt idx="146">
                  <c:v>0.28100000000006276</c:v>
                </c:pt>
                <c:pt idx="147">
                  <c:v>0.27800000000002001</c:v>
                </c:pt>
                <c:pt idx="148">
                  <c:v>7.9000000000007731E-2</c:v>
                </c:pt>
                <c:pt idx="149">
                  <c:v>0.14100000000001955</c:v>
                </c:pt>
                <c:pt idx="150">
                  <c:v>0.34400000000005093</c:v>
                </c:pt>
                <c:pt idx="151">
                  <c:v>0.11400000000003274</c:v>
                </c:pt>
                <c:pt idx="152">
                  <c:v>-0.10199999999997544</c:v>
                </c:pt>
                <c:pt idx="153">
                  <c:v>9.0000000000031832E-2</c:v>
                </c:pt>
                <c:pt idx="154">
                  <c:v>-0.12199999999995725</c:v>
                </c:pt>
                <c:pt idx="155">
                  <c:v>-8.100000000001728E-2</c:v>
                </c:pt>
                <c:pt idx="156">
                  <c:v>-0.14799999999996771</c:v>
                </c:pt>
                <c:pt idx="157">
                  <c:v>5.5000000000006821E-2</c:v>
                </c:pt>
                <c:pt idx="158">
                  <c:v>8.6000000000069576E-2</c:v>
                </c:pt>
                <c:pt idx="159">
                  <c:v>7.6000000000021828E-2</c:v>
                </c:pt>
                <c:pt idx="160">
                  <c:v>0.16599999999999682</c:v>
                </c:pt>
                <c:pt idx="161">
                  <c:v>6.2000000000068667E-2</c:v>
                </c:pt>
                <c:pt idx="162">
                  <c:v>-3.3999999999934971E-2</c:v>
                </c:pt>
                <c:pt idx="163">
                  <c:v>0.1440000000000623</c:v>
                </c:pt>
                <c:pt idx="164">
                  <c:v>0.14199999999999591</c:v>
                </c:pt>
                <c:pt idx="165">
                  <c:v>4.399999999998272E-2</c:v>
                </c:pt>
                <c:pt idx="166">
                  <c:v>4.3000000000006366E-2</c:v>
                </c:pt>
                <c:pt idx="167">
                  <c:v>5.0999999999987722E-2</c:v>
                </c:pt>
                <c:pt idx="168">
                  <c:v>-4.8999999999978172E-2</c:v>
                </c:pt>
                <c:pt idx="169">
                  <c:v>3.6000000000001364E-2</c:v>
                </c:pt>
                <c:pt idx="170">
                  <c:v>-0.36000000000001364</c:v>
                </c:pt>
                <c:pt idx="171">
                  <c:v>-0.56099999999997863</c:v>
                </c:pt>
                <c:pt idx="172">
                  <c:v>3.900000000004411E-2</c:v>
                </c:pt>
                <c:pt idx="173">
                  <c:v>0.15100000000001046</c:v>
                </c:pt>
                <c:pt idx="174">
                  <c:v>2.1000000000015007E-2</c:v>
                </c:pt>
                <c:pt idx="175">
                  <c:v>0.27000000000003865</c:v>
                </c:pt>
                <c:pt idx="176">
                  <c:v>0.15500000000002956</c:v>
                </c:pt>
                <c:pt idx="177">
                  <c:v>0.19400000000001683</c:v>
                </c:pt>
                <c:pt idx="178">
                  <c:v>0.26600000000001955</c:v>
                </c:pt>
                <c:pt idx="179">
                  <c:v>0.51600000000001955</c:v>
                </c:pt>
                <c:pt idx="180">
                  <c:v>6.0000000000002274E-2</c:v>
                </c:pt>
                <c:pt idx="181">
                  <c:v>0.69900000000001228</c:v>
                </c:pt>
                <c:pt idx="182">
                  <c:v>0.48600000000004684</c:v>
                </c:pt>
                <c:pt idx="183">
                  <c:v>0.23799999999999955</c:v>
                </c:pt>
                <c:pt idx="184">
                  <c:v>0.30799999999999272</c:v>
                </c:pt>
                <c:pt idx="185">
                  <c:v>0.25700000000006185</c:v>
                </c:pt>
                <c:pt idx="186">
                  <c:v>-1.0999999999967258E-2</c:v>
                </c:pt>
                <c:pt idx="187">
                  <c:v>9.8000000000013188E-2</c:v>
                </c:pt>
                <c:pt idx="188">
                  <c:v>-0.14900000000000091</c:v>
                </c:pt>
                <c:pt idx="189">
                  <c:v>0.34800000000001319</c:v>
                </c:pt>
                <c:pt idx="190">
                  <c:v>0.44600000000002638</c:v>
                </c:pt>
                <c:pt idx="191">
                  <c:v>0.45600000000001728</c:v>
                </c:pt>
                <c:pt idx="192">
                  <c:v>0.39299999999997226</c:v>
                </c:pt>
                <c:pt idx="193">
                  <c:v>0.50200000000000955</c:v>
                </c:pt>
                <c:pt idx="194">
                  <c:v>0.67700000000002092</c:v>
                </c:pt>
                <c:pt idx="195">
                  <c:v>0.56600000000003092</c:v>
                </c:pt>
                <c:pt idx="196">
                  <c:v>0.60600000000005139</c:v>
                </c:pt>
                <c:pt idx="197">
                  <c:v>0.65700000000003911</c:v>
                </c:pt>
                <c:pt idx="198">
                  <c:v>0.63900000000001</c:v>
                </c:pt>
                <c:pt idx="199">
                  <c:v>0.57300000000003593</c:v>
                </c:pt>
                <c:pt idx="200">
                  <c:v>0.3930000000000291</c:v>
                </c:pt>
                <c:pt idx="201">
                  <c:v>0.51299999999997681</c:v>
                </c:pt>
                <c:pt idx="202">
                  <c:v>0.29000000000002046</c:v>
                </c:pt>
                <c:pt idx="203">
                  <c:v>6.4999999999997726E-2</c:v>
                </c:pt>
                <c:pt idx="204">
                  <c:v>0.56000000000005912</c:v>
                </c:pt>
                <c:pt idx="205">
                  <c:v>0.23600000000004684</c:v>
                </c:pt>
                <c:pt idx="206">
                  <c:v>0.47000000000002728</c:v>
                </c:pt>
                <c:pt idx="207">
                  <c:v>0.47000000000002728</c:v>
                </c:pt>
                <c:pt idx="208">
                  <c:v>0.82400000000006912</c:v>
                </c:pt>
                <c:pt idx="209">
                  <c:v>0.45800000000002683</c:v>
                </c:pt>
                <c:pt idx="210">
                  <c:v>2.9000000000053205E-2</c:v>
                </c:pt>
                <c:pt idx="211">
                  <c:v>0.37700000000000955</c:v>
                </c:pt>
                <c:pt idx="212">
                  <c:v>0.77400000000005775</c:v>
                </c:pt>
                <c:pt idx="213">
                  <c:v>0.46000000000003638</c:v>
                </c:pt>
                <c:pt idx="214">
                  <c:v>0.46700000000004138</c:v>
                </c:pt>
                <c:pt idx="215">
                  <c:v>0.77899999999999636</c:v>
                </c:pt>
                <c:pt idx="216">
                  <c:v>0.70400000000006457</c:v>
                </c:pt>
                <c:pt idx="217">
                  <c:v>0.60400000000004184</c:v>
                </c:pt>
                <c:pt idx="218">
                  <c:v>0.28200000000003911</c:v>
                </c:pt>
                <c:pt idx="219">
                  <c:v>0.5010000000000332</c:v>
                </c:pt>
                <c:pt idx="220">
                  <c:v>-0.41399999999998727</c:v>
                </c:pt>
                <c:pt idx="221">
                  <c:v>-0.45299999999997453</c:v>
                </c:pt>
                <c:pt idx="222">
                  <c:v>-0.54799999999994498</c:v>
                </c:pt>
                <c:pt idx="223">
                  <c:v>0.382000000000005</c:v>
                </c:pt>
                <c:pt idx="224">
                  <c:v>0.58700000000004593</c:v>
                </c:pt>
                <c:pt idx="225">
                  <c:v>0.96200000000004593</c:v>
                </c:pt>
                <c:pt idx="226">
                  <c:v>0.17400000000003502</c:v>
                </c:pt>
                <c:pt idx="227">
                  <c:v>0.2620000000000573</c:v>
                </c:pt>
                <c:pt idx="228">
                  <c:v>9.4000000000050932E-2</c:v>
                </c:pt>
                <c:pt idx="229">
                  <c:v>0.39199999999999591</c:v>
                </c:pt>
                <c:pt idx="230">
                  <c:v>0.47399999999998954</c:v>
                </c:pt>
                <c:pt idx="231">
                  <c:v>0.42100000000004911</c:v>
                </c:pt>
                <c:pt idx="232">
                  <c:v>0.46899999999999409</c:v>
                </c:pt>
                <c:pt idx="233">
                  <c:v>0.8970000000000482</c:v>
                </c:pt>
                <c:pt idx="234">
                  <c:v>1.2000000000000455E-2</c:v>
                </c:pt>
                <c:pt idx="235">
                  <c:v>-0.30799999999999272</c:v>
                </c:pt>
                <c:pt idx="236">
                  <c:v>0.3639999999999759</c:v>
                </c:pt>
                <c:pt idx="237">
                  <c:v>0.57200000000005957</c:v>
                </c:pt>
                <c:pt idx="238">
                  <c:v>0.55700000000001637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FB-4FAC-86E1-473066038C1A}"/>
            </c:ext>
          </c:extLst>
        </c:ser>
        <c:ser>
          <c:idx val="2"/>
          <c:order val="2"/>
          <c:tx>
            <c:strRef>
              <c:f>Station2!$I$1</c:f>
              <c:strCache>
                <c:ptCount val="1"/>
                <c:pt idx="0">
                  <c:v>Td difference</c:v>
                </c:pt>
              </c:strCache>
            </c:strRef>
          </c:tx>
          <c:invertIfNegative val="0"/>
          <c:cat>
            <c:strRef>
              <c:f>Station2!$J$1:$J$242</c:f>
              <c:strCache>
                <c:ptCount val="242"/>
                <c:pt idx="0">
                  <c:v>8/20</c:v>
                </c:pt>
                <c:pt idx="1">
                  <c:v>8/20</c:v>
                </c:pt>
                <c:pt idx="2">
                  <c:v>8/20</c:v>
                </c:pt>
                <c:pt idx="3">
                  <c:v>8/20</c:v>
                </c:pt>
                <c:pt idx="4">
                  <c:v>8/20</c:v>
                </c:pt>
                <c:pt idx="5">
                  <c:v>8/20</c:v>
                </c:pt>
                <c:pt idx="6">
                  <c:v>8/20</c:v>
                </c:pt>
                <c:pt idx="7">
                  <c:v>8/20</c:v>
                </c:pt>
                <c:pt idx="8">
                  <c:v>8/20</c:v>
                </c:pt>
                <c:pt idx="9">
                  <c:v>8/20</c:v>
                </c:pt>
                <c:pt idx="10">
                  <c:v>8/20</c:v>
                </c:pt>
                <c:pt idx="11">
                  <c:v>8/20</c:v>
                </c:pt>
                <c:pt idx="12">
                  <c:v>8/20</c:v>
                </c:pt>
                <c:pt idx="13">
                  <c:v>8/20</c:v>
                </c:pt>
                <c:pt idx="14">
                  <c:v>8/20</c:v>
                </c:pt>
                <c:pt idx="15">
                  <c:v>8/20</c:v>
                </c:pt>
                <c:pt idx="16">
                  <c:v>8/20</c:v>
                </c:pt>
                <c:pt idx="17">
                  <c:v>8/20</c:v>
                </c:pt>
                <c:pt idx="18">
                  <c:v>8/20</c:v>
                </c:pt>
                <c:pt idx="19">
                  <c:v>8/20</c:v>
                </c:pt>
                <c:pt idx="20">
                  <c:v>8/20</c:v>
                </c:pt>
                <c:pt idx="21">
                  <c:v>8/20</c:v>
                </c:pt>
                <c:pt idx="22">
                  <c:v>8/20</c:v>
                </c:pt>
                <c:pt idx="23">
                  <c:v>8/20</c:v>
                </c:pt>
                <c:pt idx="24">
                  <c:v>8/21</c:v>
                </c:pt>
                <c:pt idx="25">
                  <c:v>8/21</c:v>
                </c:pt>
                <c:pt idx="26">
                  <c:v>8/21</c:v>
                </c:pt>
                <c:pt idx="27">
                  <c:v>8/21</c:v>
                </c:pt>
                <c:pt idx="28">
                  <c:v>8/21</c:v>
                </c:pt>
                <c:pt idx="29">
                  <c:v>8/21</c:v>
                </c:pt>
                <c:pt idx="30">
                  <c:v>8/21</c:v>
                </c:pt>
                <c:pt idx="31">
                  <c:v>8/21</c:v>
                </c:pt>
                <c:pt idx="32">
                  <c:v>8/21</c:v>
                </c:pt>
                <c:pt idx="33">
                  <c:v>8/21</c:v>
                </c:pt>
                <c:pt idx="34">
                  <c:v>8/21</c:v>
                </c:pt>
                <c:pt idx="35">
                  <c:v>8/21</c:v>
                </c:pt>
                <c:pt idx="36">
                  <c:v>8/21</c:v>
                </c:pt>
                <c:pt idx="37">
                  <c:v>8/21</c:v>
                </c:pt>
                <c:pt idx="38">
                  <c:v>8/21</c:v>
                </c:pt>
                <c:pt idx="39">
                  <c:v>8/21</c:v>
                </c:pt>
                <c:pt idx="40">
                  <c:v>8/21</c:v>
                </c:pt>
                <c:pt idx="41">
                  <c:v>8/21</c:v>
                </c:pt>
                <c:pt idx="42">
                  <c:v>8/21</c:v>
                </c:pt>
                <c:pt idx="43">
                  <c:v>8/21</c:v>
                </c:pt>
                <c:pt idx="44">
                  <c:v>8/21</c:v>
                </c:pt>
                <c:pt idx="45">
                  <c:v>8/21</c:v>
                </c:pt>
                <c:pt idx="46">
                  <c:v>8/21</c:v>
                </c:pt>
                <c:pt idx="47">
                  <c:v>8/21</c:v>
                </c:pt>
                <c:pt idx="48">
                  <c:v>8/22</c:v>
                </c:pt>
                <c:pt idx="49">
                  <c:v>8/22</c:v>
                </c:pt>
                <c:pt idx="50">
                  <c:v>8/22</c:v>
                </c:pt>
                <c:pt idx="51">
                  <c:v>8/22</c:v>
                </c:pt>
                <c:pt idx="52">
                  <c:v>8/22</c:v>
                </c:pt>
                <c:pt idx="53">
                  <c:v>8/22</c:v>
                </c:pt>
                <c:pt idx="54">
                  <c:v>8/22</c:v>
                </c:pt>
                <c:pt idx="55">
                  <c:v>8/22</c:v>
                </c:pt>
                <c:pt idx="56">
                  <c:v>8/22</c:v>
                </c:pt>
                <c:pt idx="57">
                  <c:v>8/22</c:v>
                </c:pt>
                <c:pt idx="58">
                  <c:v>8/22</c:v>
                </c:pt>
                <c:pt idx="59">
                  <c:v>8/22</c:v>
                </c:pt>
                <c:pt idx="60">
                  <c:v>8/22</c:v>
                </c:pt>
                <c:pt idx="61">
                  <c:v>8/22</c:v>
                </c:pt>
                <c:pt idx="62">
                  <c:v>8/22</c:v>
                </c:pt>
                <c:pt idx="63">
                  <c:v>8/22</c:v>
                </c:pt>
                <c:pt idx="64">
                  <c:v>8/22</c:v>
                </c:pt>
                <c:pt idx="65">
                  <c:v>8/22</c:v>
                </c:pt>
                <c:pt idx="66">
                  <c:v>8/22</c:v>
                </c:pt>
                <c:pt idx="67">
                  <c:v>8/22</c:v>
                </c:pt>
                <c:pt idx="68">
                  <c:v>8/22</c:v>
                </c:pt>
                <c:pt idx="69">
                  <c:v>8/22</c:v>
                </c:pt>
                <c:pt idx="70">
                  <c:v>8/22</c:v>
                </c:pt>
                <c:pt idx="71">
                  <c:v>8/22</c:v>
                </c:pt>
                <c:pt idx="72">
                  <c:v>8/23</c:v>
                </c:pt>
                <c:pt idx="73">
                  <c:v>8/23</c:v>
                </c:pt>
                <c:pt idx="74">
                  <c:v>8/23</c:v>
                </c:pt>
                <c:pt idx="75">
                  <c:v>8/23</c:v>
                </c:pt>
                <c:pt idx="76">
                  <c:v>8/23</c:v>
                </c:pt>
                <c:pt idx="77">
                  <c:v>8/23</c:v>
                </c:pt>
                <c:pt idx="78">
                  <c:v>8/23</c:v>
                </c:pt>
                <c:pt idx="79">
                  <c:v>8/23</c:v>
                </c:pt>
                <c:pt idx="80">
                  <c:v>8/23</c:v>
                </c:pt>
                <c:pt idx="81">
                  <c:v>8/23</c:v>
                </c:pt>
                <c:pt idx="82">
                  <c:v>8/23</c:v>
                </c:pt>
                <c:pt idx="83">
                  <c:v>8/23</c:v>
                </c:pt>
                <c:pt idx="84">
                  <c:v>8/23</c:v>
                </c:pt>
                <c:pt idx="85">
                  <c:v>8/23</c:v>
                </c:pt>
                <c:pt idx="86">
                  <c:v>8/23</c:v>
                </c:pt>
                <c:pt idx="87">
                  <c:v>8/23</c:v>
                </c:pt>
                <c:pt idx="88">
                  <c:v>8/23</c:v>
                </c:pt>
                <c:pt idx="89">
                  <c:v>8/23</c:v>
                </c:pt>
                <c:pt idx="90">
                  <c:v>8/23</c:v>
                </c:pt>
                <c:pt idx="91">
                  <c:v>8/23</c:v>
                </c:pt>
                <c:pt idx="92">
                  <c:v>8/23</c:v>
                </c:pt>
                <c:pt idx="93">
                  <c:v>8/23</c:v>
                </c:pt>
                <c:pt idx="94">
                  <c:v>8/23</c:v>
                </c:pt>
                <c:pt idx="95">
                  <c:v>8/23</c:v>
                </c:pt>
                <c:pt idx="96">
                  <c:v>8/24</c:v>
                </c:pt>
                <c:pt idx="97">
                  <c:v>8/24</c:v>
                </c:pt>
                <c:pt idx="98">
                  <c:v>8/24</c:v>
                </c:pt>
                <c:pt idx="99">
                  <c:v>8/24</c:v>
                </c:pt>
                <c:pt idx="100">
                  <c:v>8/24</c:v>
                </c:pt>
                <c:pt idx="101">
                  <c:v>8/24</c:v>
                </c:pt>
                <c:pt idx="102">
                  <c:v>8/24</c:v>
                </c:pt>
                <c:pt idx="103">
                  <c:v>8/24</c:v>
                </c:pt>
                <c:pt idx="104">
                  <c:v>8/24</c:v>
                </c:pt>
                <c:pt idx="105">
                  <c:v>8/24</c:v>
                </c:pt>
                <c:pt idx="106">
                  <c:v>8/24</c:v>
                </c:pt>
                <c:pt idx="107">
                  <c:v>8/24</c:v>
                </c:pt>
                <c:pt idx="108">
                  <c:v>8/24</c:v>
                </c:pt>
                <c:pt idx="109">
                  <c:v>8/24</c:v>
                </c:pt>
                <c:pt idx="110">
                  <c:v>8/24</c:v>
                </c:pt>
                <c:pt idx="111">
                  <c:v>8/24</c:v>
                </c:pt>
                <c:pt idx="112">
                  <c:v>8/24</c:v>
                </c:pt>
                <c:pt idx="113">
                  <c:v>8/24</c:v>
                </c:pt>
                <c:pt idx="114">
                  <c:v>8/24</c:v>
                </c:pt>
                <c:pt idx="115">
                  <c:v>8/24</c:v>
                </c:pt>
                <c:pt idx="116">
                  <c:v>8/24</c:v>
                </c:pt>
                <c:pt idx="117">
                  <c:v>8/24</c:v>
                </c:pt>
                <c:pt idx="118">
                  <c:v>8/24</c:v>
                </c:pt>
                <c:pt idx="119">
                  <c:v>8/24</c:v>
                </c:pt>
                <c:pt idx="120">
                  <c:v>8/25</c:v>
                </c:pt>
                <c:pt idx="121">
                  <c:v>8/25</c:v>
                </c:pt>
                <c:pt idx="122">
                  <c:v>8/25</c:v>
                </c:pt>
                <c:pt idx="123">
                  <c:v>8/25</c:v>
                </c:pt>
                <c:pt idx="124">
                  <c:v>8/25</c:v>
                </c:pt>
                <c:pt idx="125">
                  <c:v>8/25</c:v>
                </c:pt>
                <c:pt idx="126">
                  <c:v>8/25</c:v>
                </c:pt>
                <c:pt idx="127">
                  <c:v>8/25</c:v>
                </c:pt>
                <c:pt idx="128">
                  <c:v>8/25</c:v>
                </c:pt>
                <c:pt idx="129">
                  <c:v>8/25</c:v>
                </c:pt>
                <c:pt idx="130">
                  <c:v>8/25</c:v>
                </c:pt>
                <c:pt idx="131">
                  <c:v>8/25</c:v>
                </c:pt>
                <c:pt idx="132">
                  <c:v>8/25</c:v>
                </c:pt>
                <c:pt idx="133">
                  <c:v>8/25</c:v>
                </c:pt>
                <c:pt idx="134">
                  <c:v>8/25</c:v>
                </c:pt>
                <c:pt idx="135">
                  <c:v>8/25</c:v>
                </c:pt>
                <c:pt idx="136">
                  <c:v>8/25</c:v>
                </c:pt>
                <c:pt idx="137">
                  <c:v>8/25</c:v>
                </c:pt>
                <c:pt idx="138">
                  <c:v>8/25</c:v>
                </c:pt>
                <c:pt idx="139">
                  <c:v>8/25</c:v>
                </c:pt>
                <c:pt idx="140">
                  <c:v>8/25</c:v>
                </c:pt>
                <c:pt idx="141">
                  <c:v>8/25</c:v>
                </c:pt>
                <c:pt idx="142">
                  <c:v>8/25</c:v>
                </c:pt>
                <c:pt idx="143">
                  <c:v>8/25</c:v>
                </c:pt>
                <c:pt idx="144">
                  <c:v>8/26</c:v>
                </c:pt>
                <c:pt idx="145">
                  <c:v>8/26</c:v>
                </c:pt>
                <c:pt idx="146">
                  <c:v>8/26</c:v>
                </c:pt>
                <c:pt idx="147">
                  <c:v>8/26</c:v>
                </c:pt>
                <c:pt idx="148">
                  <c:v>8/26</c:v>
                </c:pt>
                <c:pt idx="149">
                  <c:v>8/26</c:v>
                </c:pt>
                <c:pt idx="150">
                  <c:v>8/26</c:v>
                </c:pt>
                <c:pt idx="151">
                  <c:v>8/26</c:v>
                </c:pt>
                <c:pt idx="152">
                  <c:v>8/26</c:v>
                </c:pt>
                <c:pt idx="153">
                  <c:v>8/26</c:v>
                </c:pt>
                <c:pt idx="154">
                  <c:v>8/26</c:v>
                </c:pt>
                <c:pt idx="155">
                  <c:v>8/26</c:v>
                </c:pt>
                <c:pt idx="156">
                  <c:v>8/26</c:v>
                </c:pt>
                <c:pt idx="157">
                  <c:v>8/26</c:v>
                </c:pt>
                <c:pt idx="158">
                  <c:v>8/26</c:v>
                </c:pt>
                <c:pt idx="159">
                  <c:v>8/26</c:v>
                </c:pt>
                <c:pt idx="160">
                  <c:v>8/26</c:v>
                </c:pt>
                <c:pt idx="161">
                  <c:v>8/26</c:v>
                </c:pt>
                <c:pt idx="162">
                  <c:v>8/26</c:v>
                </c:pt>
                <c:pt idx="163">
                  <c:v>8/26</c:v>
                </c:pt>
                <c:pt idx="164">
                  <c:v>8/26</c:v>
                </c:pt>
                <c:pt idx="165">
                  <c:v>8/26</c:v>
                </c:pt>
                <c:pt idx="166">
                  <c:v>8/26</c:v>
                </c:pt>
                <c:pt idx="167">
                  <c:v>8/26</c:v>
                </c:pt>
                <c:pt idx="168">
                  <c:v>8/27</c:v>
                </c:pt>
                <c:pt idx="169">
                  <c:v>8/27</c:v>
                </c:pt>
                <c:pt idx="170">
                  <c:v>8/27</c:v>
                </c:pt>
                <c:pt idx="171">
                  <c:v>8/27</c:v>
                </c:pt>
                <c:pt idx="172">
                  <c:v>8/27</c:v>
                </c:pt>
                <c:pt idx="173">
                  <c:v>8/27</c:v>
                </c:pt>
                <c:pt idx="174">
                  <c:v>8/27</c:v>
                </c:pt>
                <c:pt idx="175">
                  <c:v>8/27</c:v>
                </c:pt>
                <c:pt idx="176">
                  <c:v>8/27</c:v>
                </c:pt>
                <c:pt idx="177">
                  <c:v>8/27</c:v>
                </c:pt>
                <c:pt idx="178">
                  <c:v>8/27</c:v>
                </c:pt>
                <c:pt idx="179">
                  <c:v>8/27</c:v>
                </c:pt>
                <c:pt idx="180">
                  <c:v>8/27</c:v>
                </c:pt>
                <c:pt idx="181">
                  <c:v>8/27</c:v>
                </c:pt>
                <c:pt idx="182">
                  <c:v>8/27</c:v>
                </c:pt>
                <c:pt idx="183">
                  <c:v>8/27</c:v>
                </c:pt>
                <c:pt idx="184">
                  <c:v>8/27</c:v>
                </c:pt>
                <c:pt idx="185">
                  <c:v>8/27</c:v>
                </c:pt>
                <c:pt idx="186">
                  <c:v>8/27</c:v>
                </c:pt>
                <c:pt idx="187">
                  <c:v>8/27</c:v>
                </c:pt>
                <c:pt idx="188">
                  <c:v>8/27</c:v>
                </c:pt>
                <c:pt idx="189">
                  <c:v>8/27</c:v>
                </c:pt>
                <c:pt idx="190">
                  <c:v>8/27</c:v>
                </c:pt>
                <c:pt idx="191">
                  <c:v>8/27</c:v>
                </c:pt>
                <c:pt idx="192">
                  <c:v>8/28</c:v>
                </c:pt>
                <c:pt idx="193">
                  <c:v>8/28</c:v>
                </c:pt>
                <c:pt idx="194">
                  <c:v>8/28</c:v>
                </c:pt>
                <c:pt idx="195">
                  <c:v>8/28</c:v>
                </c:pt>
                <c:pt idx="196">
                  <c:v>8/28</c:v>
                </c:pt>
                <c:pt idx="197">
                  <c:v>8/28</c:v>
                </c:pt>
                <c:pt idx="198">
                  <c:v>8/28</c:v>
                </c:pt>
                <c:pt idx="199">
                  <c:v>8/28</c:v>
                </c:pt>
                <c:pt idx="200">
                  <c:v>8/28</c:v>
                </c:pt>
                <c:pt idx="201">
                  <c:v>8/28</c:v>
                </c:pt>
                <c:pt idx="202">
                  <c:v>8/28</c:v>
                </c:pt>
                <c:pt idx="203">
                  <c:v>8/28</c:v>
                </c:pt>
                <c:pt idx="204">
                  <c:v>8/28</c:v>
                </c:pt>
                <c:pt idx="205">
                  <c:v>8/28</c:v>
                </c:pt>
                <c:pt idx="206">
                  <c:v>8/28</c:v>
                </c:pt>
                <c:pt idx="207">
                  <c:v>8/28</c:v>
                </c:pt>
                <c:pt idx="208">
                  <c:v>8/28</c:v>
                </c:pt>
                <c:pt idx="209">
                  <c:v>8/28</c:v>
                </c:pt>
                <c:pt idx="210">
                  <c:v>8/28</c:v>
                </c:pt>
                <c:pt idx="211">
                  <c:v>8/28</c:v>
                </c:pt>
                <c:pt idx="212">
                  <c:v>8/28</c:v>
                </c:pt>
                <c:pt idx="213">
                  <c:v>8/28</c:v>
                </c:pt>
                <c:pt idx="214">
                  <c:v>8/28</c:v>
                </c:pt>
                <c:pt idx="215">
                  <c:v>8/28</c:v>
                </c:pt>
                <c:pt idx="216">
                  <c:v>8/29</c:v>
                </c:pt>
                <c:pt idx="217">
                  <c:v>8/29</c:v>
                </c:pt>
                <c:pt idx="218">
                  <c:v>8/29</c:v>
                </c:pt>
                <c:pt idx="219">
                  <c:v>8/29</c:v>
                </c:pt>
                <c:pt idx="220">
                  <c:v>8/29</c:v>
                </c:pt>
                <c:pt idx="221">
                  <c:v>8/29</c:v>
                </c:pt>
                <c:pt idx="222">
                  <c:v>8/29</c:v>
                </c:pt>
                <c:pt idx="223">
                  <c:v>8/29</c:v>
                </c:pt>
                <c:pt idx="224">
                  <c:v>8/29</c:v>
                </c:pt>
                <c:pt idx="225">
                  <c:v>8/29</c:v>
                </c:pt>
                <c:pt idx="226">
                  <c:v>8/29</c:v>
                </c:pt>
                <c:pt idx="227">
                  <c:v>8/29</c:v>
                </c:pt>
                <c:pt idx="228">
                  <c:v>8/29</c:v>
                </c:pt>
                <c:pt idx="229">
                  <c:v>8/29</c:v>
                </c:pt>
                <c:pt idx="230">
                  <c:v>8/29</c:v>
                </c:pt>
                <c:pt idx="231">
                  <c:v>8/29</c:v>
                </c:pt>
                <c:pt idx="232">
                  <c:v>8/29</c:v>
                </c:pt>
                <c:pt idx="233">
                  <c:v>8/29</c:v>
                </c:pt>
                <c:pt idx="234">
                  <c:v>8/29</c:v>
                </c:pt>
                <c:pt idx="235">
                  <c:v>8/29</c:v>
                </c:pt>
                <c:pt idx="236">
                  <c:v>8/29</c:v>
                </c:pt>
                <c:pt idx="237">
                  <c:v>8/29</c:v>
                </c:pt>
                <c:pt idx="238">
                  <c:v>8/29</c:v>
                </c:pt>
                <c:pt idx="239">
                  <c:v>8/29</c:v>
                </c:pt>
                <c:pt idx="240">
                  <c:v>8/30</c:v>
                </c:pt>
                <c:pt idx="241">
                  <c:v>8/30</c:v>
                </c:pt>
              </c:strCache>
            </c:strRef>
          </c:cat>
          <c:val>
            <c:numRef>
              <c:f>Station2!$I$2:$I$242</c:f>
              <c:numCache>
                <c:formatCode>General</c:formatCode>
                <c:ptCount val="241"/>
                <c:pt idx="0">
                  <c:v>-5.0000000000522959E-3</c:v>
                </c:pt>
                <c:pt idx="1">
                  <c:v>-6.0000000000286491E-3</c:v>
                </c:pt>
                <c:pt idx="2">
                  <c:v>4.0000000000190994E-3</c:v>
                </c:pt>
                <c:pt idx="3">
                  <c:v>-1.6000000000019554E-2</c:v>
                </c:pt>
                <c:pt idx="4">
                  <c:v>2.1000000000015007E-2</c:v>
                </c:pt>
                <c:pt idx="5">
                  <c:v>1.2000000000000455E-2</c:v>
                </c:pt>
                <c:pt idx="6">
                  <c:v>6.9999999999481588E-3</c:v>
                </c:pt>
                <c:pt idx="7">
                  <c:v>-2.7000000000043656E-2</c:v>
                </c:pt>
                <c:pt idx="8">
                  <c:v>-4.5999999999992269E-2</c:v>
                </c:pt>
                <c:pt idx="9">
                  <c:v>-7.2000000000002728E-2</c:v>
                </c:pt>
                <c:pt idx="10">
                  <c:v>-0.30699999999995953</c:v>
                </c:pt>
                <c:pt idx="11">
                  <c:v>-0.29900000000003502</c:v>
                </c:pt>
                <c:pt idx="12">
                  <c:v>-0.56400000000002137</c:v>
                </c:pt>
                <c:pt idx="13">
                  <c:v>-0.44000000000005457</c:v>
                </c:pt>
                <c:pt idx="14">
                  <c:v>-0.23200000000002774</c:v>
                </c:pt>
                <c:pt idx="15">
                  <c:v>-0.21300000000002228</c:v>
                </c:pt>
                <c:pt idx="16">
                  <c:v>-0.15600000000000591</c:v>
                </c:pt>
                <c:pt idx="17">
                  <c:v>-9.3999999999994088E-2</c:v>
                </c:pt>
                <c:pt idx="18">
                  <c:v>-6.0999999999978627E-2</c:v>
                </c:pt>
                <c:pt idx="19">
                  <c:v>-5.7999999999992724E-2</c:v>
                </c:pt>
                <c:pt idx="20">
                  <c:v>-2.3000000000024556E-2</c:v>
                </c:pt>
                <c:pt idx="21">
                  <c:v>-9.9999999999909051E-3</c:v>
                </c:pt>
                <c:pt idx="22">
                  <c:v>-7.0000000000050022E-3</c:v>
                </c:pt>
                <c:pt idx="23">
                  <c:v>-1.4999999999986358E-2</c:v>
                </c:pt>
                <c:pt idx="24">
                  <c:v>-9.9999999999909051E-3</c:v>
                </c:pt>
                <c:pt idx="25">
                  <c:v>-1.999999999998181E-2</c:v>
                </c:pt>
                <c:pt idx="26">
                  <c:v>-2.1000000000015007E-2</c:v>
                </c:pt>
                <c:pt idx="27">
                  <c:v>-1.4999999999986358E-2</c:v>
                </c:pt>
                <c:pt idx="28">
                  <c:v>-2.5999999999953616E-2</c:v>
                </c:pt>
                <c:pt idx="29">
                  <c:v>-3.8000000000010914E-2</c:v>
                </c:pt>
                <c:pt idx="30">
                  <c:v>-8.500000000003638E-2</c:v>
                </c:pt>
                <c:pt idx="31">
                  <c:v>-8.1999999999993634E-2</c:v>
                </c:pt>
                <c:pt idx="32">
                  <c:v>-0.23000000000001819</c:v>
                </c:pt>
                <c:pt idx="33">
                  <c:v>-0.16999999999995907</c:v>
                </c:pt>
                <c:pt idx="34">
                  <c:v>-0.22299999999995634</c:v>
                </c:pt>
                <c:pt idx="35">
                  <c:v>-0.19600000000002638</c:v>
                </c:pt>
                <c:pt idx="36">
                  <c:v>-0.22399999999998954</c:v>
                </c:pt>
                <c:pt idx="37">
                  <c:v>-0.14600000000001501</c:v>
                </c:pt>
                <c:pt idx="38">
                  <c:v>-0.1260000000000332</c:v>
                </c:pt>
                <c:pt idx="39">
                  <c:v>-9.8999999999989541E-2</c:v>
                </c:pt>
                <c:pt idx="40">
                  <c:v>-8.4000000000003183E-2</c:v>
                </c:pt>
                <c:pt idx="41">
                  <c:v>-3.6000000000001364E-2</c:v>
                </c:pt>
                <c:pt idx="42">
                  <c:v>-9.9999999997635314E-4</c:v>
                </c:pt>
                <c:pt idx="43">
                  <c:v>5.9999999999718057E-3</c:v>
                </c:pt>
                <c:pt idx="44">
                  <c:v>4.9999999999954525E-3</c:v>
                </c:pt>
                <c:pt idx="45">
                  <c:v>7.0000000000050022E-3</c:v>
                </c:pt>
                <c:pt idx="46">
                  <c:v>6.9999999999481588E-3</c:v>
                </c:pt>
                <c:pt idx="47">
                  <c:v>1.3999999999953161E-2</c:v>
                </c:pt>
                <c:pt idx="48">
                  <c:v>7.0000000000050022E-3</c:v>
                </c:pt>
                <c:pt idx="49">
                  <c:v>1.0999999999967258E-2</c:v>
                </c:pt>
                <c:pt idx="50">
                  <c:v>4.0000000000190994E-3</c:v>
                </c:pt>
                <c:pt idx="51">
                  <c:v>8.9999999999577085E-3</c:v>
                </c:pt>
                <c:pt idx="52">
                  <c:v>1.4999999999986358E-2</c:v>
                </c:pt>
                <c:pt idx="53">
                  <c:v>9.9999999999909051E-3</c:v>
                </c:pt>
                <c:pt idx="54">
                  <c:v>8.0000000000381988E-3</c:v>
                </c:pt>
                <c:pt idx="55">
                  <c:v>7.0000000000050022E-3</c:v>
                </c:pt>
                <c:pt idx="56">
                  <c:v>-2.1000000000015007E-2</c:v>
                </c:pt>
                <c:pt idx="57">
                  <c:v>-3.8999999999987267E-2</c:v>
                </c:pt>
                <c:pt idx="58">
                  <c:v>-0.13100000000002865</c:v>
                </c:pt>
                <c:pt idx="59">
                  <c:v>2.4999999999977263E-2</c:v>
                </c:pt>
                <c:pt idx="60">
                  <c:v>1.799999999997226E-2</c:v>
                </c:pt>
                <c:pt idx="61">
                  <c:v>1.8000000000029104E-2</c:v>
                </c:pt>
                <c:pt idx="62">
                  <c:v>1.4999999999986358E-2</c:v>
                </c:pt>
                <c:pt idx="63">
                  <c:v>2.4000000000000909E-2</c:v>
                </c:pt>
                <c:pt idx="64">
                  <c:v>2.4999999999977263E-2</c:v>
                </c:pt>
                <c:pt idx="65">
                  <c:v>2.5000000000034106E-2</c:v>
                </c:pt>
                <c:pt idx="66">
                  <c:v>2.6000000000010459E-2</c:v>
                </c:pt>
                <c:pt idx="67">
                  <c:v>2.4999999999977263E-2</c:v>
                </c:pt>
                <c:pt idx="68">
                  <c:v>2.5999999999953616E-2</c:v>
                </c:pt>
                <c:pt idx="69">
                  <c:v>2.6999999999986812E-2</c:v>
                </c:pt>
                <c:pt idx="70">
                  <c:v>2.6000000000010459E-2</c:v>
                </c:pt>
                <c:pt idx="71">
                  <c:v>2.7000000000043656E-2</c:v>
                </c:pt>
                <c:pt idx="72">
                  <c:v>2.6999999999986812E-2</c:v>
                </c:pt>
                <c:pt idx="73">
                  <c:v>2.7000000000043656E-2</c:v>
                </c:pt>
                <c:pt idx="74">
                  <c:v>2.6999999999986812E-2</c:v>
                </c:pt>
                <c:pt idx="75">
                  <c:v>2.6000000000010459E-2</c:v>
                </c:pt>
                <c:pt idx="76">
                  <c:v>2.6000000000010459E-2</c:v>
                </c:pt>
                <c:pt idx="77">
                  <c:v>2.4000000000000909E-2</c:v>
                </c:pt>
                <c:pt idx="78">
                  <c:v>2.3000000000024556E-2</c:v>
                </c:pt>
                <c:pt idx="79">
                  <c:v>1.999999999998181E-2</c:v>
                </c:pt>
                <c:pt idx="80">
                  <c:v>1.2999999999976808E-2</c:v>
                </c:pt>
                <c:pt idx="81">
                  <c:v>1.4999999999986358E-2</c:v>
                </c:pt>
                <c:pt idx="82">
                  <c:v>1.2000000000000455E-2</c:v>
                </c:pt>
                <c:pt idx="83">
                  <c:v>9.9999999997635314E-4</c:v>
                </c:pt>
                <c:pt idx="84">
                  <c:v>-1.4000000000010004E-2</c:v>
                </c:pt>
                <c:pt idx="85">
                  <c:v>-2.1000000000015007E-2</c:v>
                </c:pt>
                <c:pt idx="86">
                  <c:v>-7.9999999999813554E-3</c:v>
                </c:pt>
                <c:pt idx="87">
                  <c:v>1.1000000000024102E-2</c:v>
                </c:pt>
                <c:pt idx="88">
                  <c:v>9.9999999999909051E-3</c:v>
                </c:pt>
                <c:pt idx="89">
                  <c:v>1.8000000000029104E-2</c:v>
                </c:pt>
                <c:pt idx="90">
                  <c:v>1.8999999999948614E-2</c:v>
                </c:pt>
                <c:pt idx="91">
                  <c:v>2.2999999999967713E-2</c:v>
                </c:pt>
                <c:pt idx="92">
                  <c:v>2.0000000000038654E-2</c:v>
                </c:pt>
                <c:pt idx="93">
                  <c:v>2.199999999999136E-2</c:v>
                </c:pt>
                <c:pt idx="94">
                  <c:v>1.9000000000005457E-2</c:v>
                </c:pt>
                <c:pt idx="95">
                  <c:v>1.6999999999995907E-2</c:v>
                </c:pt>
                <c:pt idx="96">
                  <c:v>1.799999999997226E-2</c:v>
                </c:pt>
                <c:pt idx="97">
                  <c:v>3.2000000000039108E-2</c:v>
                </c:pt>
                <c:pt idx="98">
                  <c:v>2.9999999999972715E-2</c:v>
                </c:pt>
                <c:pt idx="99">
                  <c:v>3.1999999999982265E-2</c:v>
                </c:pt>
                <c:pt idx="100">
                  <c:v>3.1999999999982265E-2</c:v>
                </c:pt>
                <c:pt idx="101">
                  <c:v>1.1000000000024102E-2</c:v>
                </c:pt>
                <c:pt idx="102">
                  <c:v>-3.1000000000005912E-2</c:v>
                </c:pt>
                <c:pt idx="103">
                  <c:v>-5.5000000000006821E-2</c:v>
                </c:pt>
                <c:pt idx="104">
                  <c:v>-0.15200000000004366</c:v>
                </c:pt>
                <c:pt idx="105">
                  <c:v>-0.1290000000000191</c:v>
                </c:pt>
                <c:pt idx="106">
                  <c:v>-0.25999999999999091</c:v>
                </c:pt>
                <c:pt idx="107">
                  <c:v>-0.35200000000003229</c:v>
                </c:pt>
                <c:pt idx="108">
                  <c:v>-0.21100000000001273</c:v>
                </c:pt>
                <c:pt idx="109">
                  <c:v>-0.14900000000000091</c:v>
                </c:pt>
                <c:pt idx="110">
                  <c:v>-9.0000000000031832E-2</c:v>
                </c:pt>
                <c:pt idx="111">
                  <c:v>-0.10599999999999454</c:v>
                </c:pt>
                <c:pt idx="112">
                  <c:v>-6.2000000000011823E-2</c:v>
                </c:pt>
                <c:pt idx="113">
                  <c:v>-3.6000000000001364E-2</c:v>
                </c:pt>
                <c:pt idx="114">
                  <c:v>-2.7000000000043656E-2</c:v>
                </c:pt>
                <c:pt idx="115">
                  <c:v>-1.2000000000000455E-2</c:v>
                </c:pt>
                <c:pt idx="116">
                  <c:v>-8.0000000000381988E-3</c:v>
                </c:pt>
                <c:pt idx="117">
                  <c:v>-4.9999999999954525E-3</c:v>
                </c:pt>
                <c:pt idx="118">
                  <c:v>-1.1000000000024102E-2</c:v>
                </c:pt>
                <c:pt idx="119">
                  <c:v>-1.6000000000019554E-2</c:v>
                </c:pt>
                <c:pt idx="120">
                  <c:v>-1.4999999999986358E-2</c:v>
                </c:pt>
                <c:pt idx="121">
                  <c:v>-1.6000000000019554E-2</c:v>
                </c:pt>
                <c:pt idx="122">
                  <c:v>-6.0000000000286491E-3</c:v>
                </c:pt>
                <c:pt idx="123">
                  <c:v>-1.2000000000000455E-2</c:v>
                </c:pt>
                <c:pt idx="124">
                  <c:v>-1.4000000000010004E-2</c:v>
                </c:pt>
                <c:pt idx="125">
                  <c:v>-4.199999999997317E-2</c:v>
                </c:pt>
                <c:pt idx="126">
                  <c:v>-0.11299999999999955</c:v>
                </c:pt>
                <c:pt idx="127">
                  <c:v>-0.21699999999998454</c:v>
                </c:pt>
                <c:pt idx="128">
                  <c:v>-0.19300000000004047</c:v>
                </c:pt>
                <c:pt idx="129">
                  <c:v>-0.15899999999999181</c:v>
                </c:pt>
                <c:pt idx="130">
                  <c:v>-0.17399999999997817</c:v>
                </c:pt>
                <c:pt idx="131">
                  <c:v>-0.18199999999995953</c:v>
                </c:pt>
                <c:pt idx="132">
                  <c:v>-0.19400000000001683</c:v>
                </c:pt>
                <c:pt idx="133">
                  <c:v>-5.0000000000011369E-2</c:v>
                </c:pt>
                <c:pt idx="134">
                  <c:v>-9.2999999999960892E-2</c:v>
                </c:pt>
                <c:pt idx="135">
                  <c:v>-0.17000000000001592</c:v>
                </c:pt>
                <c:pt idx="136">
                  <c:v>-2.1000000000015007E-2</c:v>
                </c:pt>
                <c:pt idx="137">
                  <c:v>-4.399999999998272E-2</c:v>
                </c:pt>
                <c:pt idx="138">
                  <c:v>-2.5999999999953616E-2</c:v>
                </c:pt>
                <c:pt idx="139">
                  <c:v>-1.2000000000000455E-2</c:v>
                </c:pt>
                <c:pt idx="140">
                  <c:v>-8.0000000000381988E-3</c:v>
                </c:pt>
                <c:pt idx="141">
                  <c:v>-5.9999999999718057E-3</c:v>
                </c:pt>
                <c:pt idx="142">
                  <c:v>2.0000000000095497E-3</c:v>
                </c:pt>
                <c:pt idx="143">
                  <c:v>2.0000000000095497E-3</c:v>
                </c:pt>
                <c:pt idx="144">
                  <c:v>4.9999999999954525E-3</c:v>
                </c:pt>
                <c:pt idx="145">
                  <c:v>1.6000000000019554E-2</c:v>
                </c:pt>
                <c:pt idx="146">
                  <c:v>1.3999999999953161E-2</c:v>
                </c:pt>
                <c:pt idx="147">
                  <c:v>0</c:v>
                </c:pt>
                <c:pt idx="148">
                  <c:v>-1.1000000000024102E-2</c:v>
                </c:pt>
                <c:pt idx="149">
                  <c:v>0</c:v>
                </c:pt>
                <c:pt idx="150">
                  <c:v>-2.9999999999859028E-3</c:v>
                </c:pt>
                <c:pt idx="151">
                  <c:v>6.0000000000286491E-3</c:v>
                </c:pt>
                <c:pt idx="152">
                  <c:v>-3.1000000000005912E-2</c:v>
                </c:pt>
                <c:pt idx="153">
                  <c:v>-4.8000000000001819E-2</c:v>
                </c:pt>
                <c:pt idx="154">
                  <c:v>-8.300000000002683E-2</c:v>
                </c:pt>
                <c:pt idx="155">
                  <c:v>-4.3000000000006366E-2</c:v>
                </c:pt>
                <c:pt idx="156">
                  <c:v>-6.2000000000011823E-2</c:v>
                </c:pt>
                <c:pt idx="157">
                  <c:v>-6.7000000000007276E-2</c:v>
                </c:pt>
                <c:pt idx="158">
                  <c:v>-5.0999999999987722E-2</c:v>
                </c:pt>
                <c:pt idx="159">
                  <c:v>-4.4999999999959073E-2</c:v>
                </c:pt>
                <c:pt idx="160">
                  <c:v>-2.5000000000034106E-2</c:v>
                </c:pt>
                <c:pt idx="161">
                  <c:v>-1.5999999999962711E-2</c:v>
                </c:pt>
                <c:pt idx="162">
                  <c:v>-1.1000000000024102E-2</c:v>
                </c:pt>
                <c:pt idx="163">
                  <c:v>0</c:v>
                </c:pt>
                <c:pt idx="164">
                  <c:v>9.9999999997635314E-4</c:v>
                </c:pt>
                <c:pt idx="165">
                  <c:v>-9.9999999997635314E-4</c:v>
                </c:pt>
                <c:pt idx="166">
                  <c:v>0</c:v>
                </c:pt>
                <c:pt idx="167">
                  <c:v>-3.999999999962256E-3</c:v>
                </c:pt>
                <c:pt idx="168">
                  <c:v>-2.0000000000095497E-3</c:v>
                </c:pt>
                <c:pt idx="169">
                  <c:v>4.0000000000190994E-3</c:v>
                </c:pt>
                <c:pt idx="170">
                  <c:v>5.9999999999718057E-3</c:v>
                </c:pt>
                <c:pt idx="171">
                  <c:v>9.9999999999909051E-3</c:v>
                </c:pt>
                <c:pt idx="172">
                  <c:v>9.0000000000145519E-3</c:v>
                </c:pt>
                <c:pt idx="173">
                  <c:v>-2.4000000000000909E-2</c:v>
                </c:pt>
                <c:pt idx="174">
                  <c:v>-2.199999999999136E-2</c:v>
                </c:pt>
                <c:pt idx="175">
                  <c:v>-0.20199999999999818</c:v>
                </c:pt>
                <c:pt idx="176">
                  <c:v>-0.35500000000001819</c:v>
                </c:pt>
                <c:pt idx="177">
                  <c:v>-0.45900000000000318</c:v>
                </c:pt>
                <c:pt idx="178">
                  <c:v>-0.56600000000003092</c:v>
                </c:pt>
                <c:pt idx="179">
                  <c:v>-0.61199999999996635</c:v>
                </c:pt>
                <c:pt idx="180">
                  <c:v>-0.24200000000001864</c:v>
                </c:pt>
                <c:pt idx="181">
                  <c:v>-0.26799999999997226</c:v>
                </c:pt>
                <c:pt idx="182">
                  <c:v>-0.17599999999998772</c:v>
                </c:pt>
                <c:pt idx="183">
                  <c:v>-0.11500000000000909</c:v>
                </c:pt>
                <c:pt idx="184">
                  <c:v>-8.4000000000003183E-2</c:v>
                </c:pt>
                <c:pt idx="185">
                  <c:v>-8.2000000000050477E-2</c:v>
                </c:pt>
                <c:pt idx="186">
                  <c:v>-3.0000000000029559E-2</c:v>
                </c:pt>
                <c:pt idx="187">
                  <c:v>-3.3000000000015461E-2</c:v>
                </c:pt>
                <c:pt idx="188">
                  <c:v>2.9999999999859028E-3</c:v>
                </c:pt>
                <c:pt idx="189">
                  <c:v>8.0000000000381988E-3</c:v>
                </c:pt>
                <c:pt idx="190">
                  <c:v>9.9999999999909051E-3</c:v>
                </c:pt>
                <c:pt idx="191">
                  <c:v>7.9999999999813554E-3</c:v>
                </c:pt>
                <c:pt idx="192">
                  <c:v>4.9999999999954525E-3</c:v>
                </c:pt>
                <c:pt idx="193">
                  <c:v>1.6000000000019554E-2</c:v>
                </c:pt>
                <c:pt idx="194">
                  <c:v>1.8000000000029104E-2</c:v>
                </c:pt>
                <c:pt idx="195">
                  <c:v>9.9999999999909051E-3</c:v>
                </c:pt>
                <c:pt idx="196">
                  <c:v>1.2000000000000455E-2</c:v>
                </c:pt>
                <c:pt idx="197">
                  <c:v>-7.0000000000050022E-3</c:v>
                </c:pt>
                <c:pt idx="198">
                  <c:v>-0.10200000000003229</c:v>
                </c:pt>
                <c:pt idx="199">
                  <c:v>-0.14600000000001501</c:v>
                </c:pt>
                <c:pt idx="200">
                  <c:v>-0.35300000000000864</c:v>
                </c:pt>
                <c:pt idx="201">
                  <c:v>-0.31899999999995998</c:v>
                </c:pt>
                <c:pt idx="202">
                  <c:v>-0.43299999999999272</c:v>
                </c:pt>
                <c:pt idx="203">
                  <c:v>-0.46200000000004593</c:v>
                </c:pt>
                <c:pt idx="204">
                  <c:v>-0.47599999999999909</c:v>
                </c:pt>
                <c:pt idx="205">
                  <c:v>-0.62800000000004275</c:v>
                </c:pt>
                <c:pt idx="206">
                  <c:v>-0.13900000000001</c:v>
                </c:pt>
                <c:pt idx="207">
                  <c:v>-0.11299999999999955</c:v>
                </c:pt>
                <c:pt idx="208">
                  <c:v>-6.0000000000002274E-2</c:v>
                </c:pt>
                <c:pt idx="209">
                  <c:v>-7.1000000000026375E-2</c:v>
                </c:pt>
                <c:pt idx="210">
                  <c:v>-4.0999999999996817E-2</c:v>
                </c:pt>
                <c:pt idx="211">
                  <c:v>-5.0000000000522959E-3</c:v>
                </c:pt>
                <c:pt idx="212">
                  <c:v>-5.9999999999718057E-3</c:v>
                </c:pt>
                <c:pt idx="213">
                  <c:v>-9.9999999997635314E-4</c:v>
                </c:pt>
                <c:pt idx="214">
                  <c:v>-2.0000000000095497E-3</c:v>
                </c:pt>
                <c:pt idx="215">
                  <c:v>-6.0000000000286491E-3</c:v>
                </c:pt>
                <c:pt idx="216">
                  <c:v>2.9999999999859028E-3</c:v>
                </c:pt>
                <c:pt idx="217">
                  <c:v>1.2999999999976808E-2</c:v>
                </c:pt>
                <c:pt idx="218">
                  <c:v>1.3999999999953161E-2</c:v>
                </c:pt>
                <c:pt idx="219">
                  <c:v>1.5999999999962711E-2</c:v>
                </c:pt>
                <c:pt idx="220">
                  <c:v>2.6000000000010459E-2</c:v>
                </c:pt>
                <c:pt idx="221">
                  <c:v>-1.0000000000331966E-3</c:v>
                </c:pt>
                <c:pt idx="222">
                  <c:v>-8.4000000000003183E-2</c:v>
                </c:pt>
                <c:pt idx="223">
                  <c:v>-0.125</c:v>
                </c:pt>
                <c:pt idx="224">
                  <c:v>-0.33600000000001273</c:v>
                </c:pt>
                <c:pt idx="225">
                  <c:v>-0.43799999999998818</c:v>
                </c:pt>
                <c:pt idx="226">
                  <c:v>-0.32900000000000773</c:v>
                </c:pt>
                <c:pt idx="227">
                  <c:v>-0.44099999999997408</c:v>
                </c:pt>
                <c:pt idx="228">
                  <c:v>-0.47599999999999909</c:v>
                </c:pt>
                <c:pt idx="229">
                  <c:v>-0.53800000000001091</c:v>
                </c:pt>
                <c:pt idx="230">
                  <c:v>-0.46300000000002228</c:v>
                </c:pt>
                <c:pt idx="231">
                  <c:v>-0.16600000000005366</c:v>
                </c:pt>
                <c:pt idx="232">
                  <c:v>-9.3999999999994088E-2</c:v>
                </c:pt>
                <c:pt idx="233">
                  <c:v>-0.13499999999999091</c:v>
                </c:pt>
                <c:pt idx="234">
                  <c:v>-3.5000000000025011E-2</c:v>
                </c:pt>
                <c:pt idx="235">
                  <c:v>-1.2000000000000455E-2</c:v>
                </c:pt>
                <c:pt idx="236">
                  <c:v>4.9999999999954525E-3</c:v>
                </c:pt>
                <c:pt idx="237">
                  <c:v>4.0000000000190994E-3</c:v>
                </c:pt>
                <c:pt idx="238">
                  <c:v>8.0000000000381988E-3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FB-4FAC-86E1-473066038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750656"/>
        <c:axId val="101752192"/>
      </c:barChart>
      <c:barChart>
        <c:barDir val="col"/>
        <c:grouping val="clustered"/>
        <c:varyColors val="0"/>
        <c:ser>
          <c:idx val="0"/>
          <c:order val="0"/>
          <c:tx>
            <c:strRef>
              <c:f>Station2!$G$1</c:f>
              <c:strCache>
                <c:ptCount val="1"/>
                <c:pt idx="0">
                  <c:v>Wind Speed (m/s) </c:v>
                </c:pt>
              </c:strCache>
            </c:strRef>
          </c:tx>
          <c:invertIfNegative val="0"/>
          <c:cat>
            <c:strRef>
              <c:f>Station2!$J$1:$J$242</c:f>
              <c:strCache>
                <c:ptCount val="242"/>
                <c:pt idx="0">
                  <c:v>8/20</c:v>
                </c:pt>
                <c:pt idx="1">
                  <c:v>8/20</c:v>
                </c:pt>
                <c:pt idx="2">
                  <c:v>8/20</c:v>
                </c:pt>
                <c:pt idx="3">
                  <c:v>8/20</c:v>
                </c:pt>
                <c:pt idx="4">
                  <c:v>8/20</c:v>
                </c:pt>
                <c:pt idx="5">
                  <c:v>8/20</c:v>
                </c:pt>
                <c:pt idx="6">
                  <c:v>8/20</c:v>
                </c:pt>
                <c:pt idx="7">
                  <c:v>8/20</c:v>
                </c:pt>
                <c:pt idx="8">
                  <c:v>8/20</c:v>
                </c:pt>
                <c:pt idx="9">
                  <c:v>8/20</c:v>
                </c:pt>
                <c:pt idx="10">
                  <c:v>8/20</c:v>
                </c:pt>
                <c:pt idx="11">
                  <c:v>8/20</c:v>
                </c:pt>
                <c:pt idx="12">
                  <c:v>8/20</c:v>
                </c:pt>
                <c:pt idx="13">
                  <c:v>8/20</c:v>
                </c:pt>
                <c:pt idx="14">
                  <c:v>8/20</c:v>
                </c:pt>
                <c:pt idx="15">
                  <c:v>8/20</c:v>
                </c:pt>
                <c:pt idx="16">
                  <c:v>8/20</c:v>
                </c:pt>
                <c:pt idx="17">
                  <c:v>8/20</c:v>
                </c:pt>
                <c:pt idx="18">
                  <c:v>8/20</c:v>
                </c:pt>
                <c:pt idx="19">
                  <c:v>8/20</c:v>
                </c:pt>
                <c:pt idx="20">
                  <c:v>8/20</c:v>
                </c:pt>
                <c:pt idx="21">
                  <c:v>8/20</c:v>
                </c:pt>
                <c:pt idx="22">
                  <c:v>8/20</c:v>
                </c:pt>
                <c:pt idx="23">
                  <c:v>8/20</c:v>
                </c:pt>
                <c:pt idx="24">
                  <c:v>8/21</c:v>
                </c:pt>
                <c:pt idx="25">
                  <c:v>8/21</c:v>
                </c:pt>
                <c:pt idx="26">
                  <c:v>8/21</c:v>
                </c:pt>
                <c:pt idx="27">
                  <c:v>8/21</c:v>
                </c:pt>
                <c:pt idx="28">
                  <c:v>8/21</c:v>
                </c:pt>
                <c:pt idx="29">
                  <c:v>8/21</c:v>
                </c:pt>
                <c:pt idx="30">
                  <c:v>8/21</c:v>
                </c:pt>
                <c:pt idx="31">
                  <c:v>8/21</c:v>
                </c:pt>
                <c:pt idx="32">
                  <c:v>8/21</c:v>
                </c:pt>
                <c:pt idx="33">
                  <c:v>8/21</c:v>
                </c:pt>
                <c:pt idx="34">
                  <c:v>8/21</c:v>
                </c:pt>
                <c:pt idx="35">
                  <c:v>8/21</c:v>
                </c:pt>
                <c:pt idx="36">
                  <c:v>8/21</c:v>
                </c:pt>
                <c:pt idx="37">
                  <c:v>8/21</c:v>
                </c:pt>
                <c:pt idx="38">
                  <c:v>8/21</c:v>
                </c:pt>
                <c:pt idx="39">
                  <c:v>8/21</c:v>
                </c:pt>
                <c:pt idx="40">
                  <c:v>8/21</c:v>
                </c:pt>
                <c:pt idx="41">
                  <c:v>8/21</c:v>
                </c:pt>
                <c:pt idx="42">
                  <c:v>8/21</c:v>
                </c:pt>
                <c:pt idx="43">
                  <c:v>8/21</c:v>
                </c:pt>
                <c:pt idx="44">
                  <c:v>8/21</c:v>
                </c:pt>
                <c:pt idx="45">
                  <c:v>8/21</c:v>
                </c:pt>
                <c:pt idx="46">
                  <c:v>8/21</c:v>
                </c:pt>
                <c:pt idx="47">
                  <c:v>8/21</c:v>
                </c:pt>
                <c:pt idx="48">
                  <c:v>8/22</c:v>
                </c:pt>
                <c:pt idx="49">
                  <c:v>8/22</c:v>
                </c:pt>
                <c:pt idx="50">
                  <c:v>8/22</c:v>
                </c:pt>
                <c:pt idx="51">
                  <c:v>8/22</c:v>
                </c:pt>
                <c:pt idx="52">
                  <c:v>8/22</c:v>
                </c:pt>
                <c:pt idx="53">
                  <c:v>8/22</c:v>
                </c:pt>
                <c:pt idx="54">
                  <c:v>8/22</c:v>
                </c:pt>
                <c:pt idx="55">
                  <c:v>8/22</c:v>
                </c:pt>
                <c:pt idx="56">
                  <c:v>8/22</c:v>
                </c:pt>
                <c:pt idx="57">
                  <c:v>8/22</c:v>
                </c:pt>
                <c:pt idx="58">
                  <c:v>8/22</c:v>
                </c:pt>
                <c:pt idx="59">
                  <c:v>8/22</c:v>
                </c:pt>
                <c:pt idx="60">
                  <c:v>8/22</c:v>
                </c:pt>
                <c:pt idx="61">
                  <c:v>8/22</c:v>
                </c:pt>
                <c:pt idx="62">
                  <c:v>8/22</c:v>
                </c:pt>
                <c:pt idx="63">
                  <c:v>8/22</c:v>
                </c:pt>
                <c:pt idx="64">
                  <c:v>8/22</c:v>
                </c:pt>
                <c:pt idx="65">
                  <c:v>8/22</c:v>
                </c:pt>
                <c:pt idx="66">
                  <c:v>8/22</c:v>
                </c:pt>
                <c:pt idx="67">
                  <c:v>8/22</c:v>
                </c:pt>
                <c:pt idx="68">
                  <c:v>8/22</c:v>
                </c:pt>
                <c:pt idx="69">
                  <c:v>8/22</c:v>
                </c:pt>
                <c:pt idx="70">
                  <c:v>8/22</c:v>
                </c:pt>
                <c:pt idx="71">
                  <c:v>8/22</c:v>
                </c:pt>
                <c:pt idx="72">
                  <c:v>8/23</c:v>
                </c:pt>
                <c:pt idx="73">
                  <c:v>8/23</c:v>
                </c:pt>
                <c:pt idx="74">
                  <c:v>8/23</c:v>
                </c:pt>
                <c:pt idx="75">
                  <c:v>8/23</c:v>
                </c:pt>
                <c:pt idx="76">
                  <c:v>8/23</c:v>
                </c:pt>
                <c:pt idx="77">
                  <c:v>8/23</c:v>
                </c:pt>
                <c:pt idx="78">
                  <c:v>8/23</c:v>
                </c:pt>
                <c:pt idx="79">
                  <c:v>8/23</c:v>
                </c:pt>
                <c:pt idx="80">
                  <c:v>8/23</c:v>
                </c:pt>
                <c:pt idx="81">
                  <c:v>8/23</c:v>
                </c:pt>
                <c:pt idx="82">
                  <c:v>8/23</c:v>
                </c:pt>
                <c:pt idx="83">
                  <c:v>8/23</c:v>
                </c:pt>
                <c:pt idx="84">
                  <c:v>8/23</c:v>
                </c:pt>
                <c:pt idx="85">
                  <c:v>8/23</c:v>
                </c:pt>
                <c:pt idx="86">
                  <c:v>8/23</c:v>
                </c:pt>
                <c:pt idx="87">
                  <c:v>8/23</c:v>
                </c:pt>
                <c:pt idx="88">
                  <c:v>8/23</c:v>
                </c:pt>
                <c:pt idx="89">
                  <c:v>8/23</c:v>
                </c:pt>
                <c:pt idx="90">
                  <c:v>8/23</c:v>
                </c:pt>
                <c:pt idx="91">
                  <c:v>8/23</c:v>
                </c:pt>
                <c:pt idx="92">
                  <c:v>8/23</c:v>
                </c:pt>
                <c:pt idx="93">
                  <c:v>8/23</c:v>
                </c:pt>
                <c:pt idx="94">
                  <c:v>8/23</c:v>
                </c:pt>
                <c:pt idx="95">
                  <c:v>8/23</c:v>
                </c:pt>
                <c:pt idx="96">
                  <c:v>8/24</c:v>
                </c:pt>
                <c:pt idx="97">
                  <c:v>8/24</c:v>
                </c:pt>
                <c:pt idx="98">
                  <c:v>8/24</c:v>
                </c:pt>
                <c:pt idx="99">
                  <c:v>8/24</c:v>
                </c:pt>
                <c:pt idx="100">
                  <c:v>8/24</c:v>
                </c:pt>
                <c:pt idx="101">
                  <c:v>8/24</c:v>
                </c:pt>
                <c:pt idx="102">
                  <c:v>8/24</c:v>
                </c:pt>
                <c:pt idx="103">
                  <c:v>8/24</c:v>
                </c:pt>
                <c:pt idx="104">
                  <c:v>8/24</c:v>
                </c:pt>
                <c:pt idx="105">
                  <c:v>8/24</c:v>
                </c:pt>
                <c:pt idx="106">
                  <c:v>8/24</c:v>
                </c:pt>
                <c:pt idx="107">
                  <c:v>8/24</c:v>
                </c:pt>
                <c:pt idx="108">
                  <c:v>8/24</c:v>
                </c:pt>
                <c:pt idx="109">
                  <c:v>8/24</c:v>
                </c:pt>
                <c:pt idx="110">
                  <c:v>8/24</c:v>
                </c:pt>
                <c:pt idx="111">
                  <c:v>8/24</c:v>
                </c:pt>
                <c:pt idx="112">
                  <c:v>8/24</c:v>
                </c:pt>
                <c:pt idx="113">
                  <c:v>8/24</c:v>
                </c:pt>
                <c:pt idx="114">
                  <c:v>8/24</c:v>
                </c:pt>
                <c:pt idx="115">
                  <c:v>8/24</c:v>
                </c:pt>
                <c:pt idx="116">
                  <c:v>8/24</c:v>
                </c:pt>
                <c:pt idx="117">
                  <c:v>8/24</c:v>
                </c:pt>
                <c:pt idx="118">
                  <c:v>8/24</c:v>
                </c:pt>
                <c:pt idx="119">
                  <c:v>8/24</c:v>
                </c:pt>
                <c:pt idx="120">
                  <c:v>8/25</c:v>
                </c:pt>
                <c:pt idx="121">
                  <c:v>8/25</c:v>
                </c:pt>
                <c:pt idx="122">
                  <c:v>8/25</c:v>
                </c:pt>
                <c:pt idx="123">
                  <c:v>8/25</c:v>
                </c:pt>
                <c:pt idx="124">
                  <c:v>8/25</c:v>
                </c:pt>
                <c:pt idx="125">
                  <c:v>8/25</c:v>
                </c:pt>
                <c:pt idx="126">
                  <c:v>8/25</c:v>
                </c:pt>
                <c:pt idx="127">
                  <c:v>8/25</c:v>
                </c:pt>
                <c:pt idx="128">
                  <c:v>8/25</c:v>
                </c:pt>
                <c:pt idx="129">
                  <c:v>8/25</c:v>
                </c:pt>
                <c:pt idx="130">
                  <c:v>8/25</c:v>
                </c:pt>
                <c:pt idx="131">
                  <c:v>8/25</c:v>
                </c:pt>
                <c:pt idx="132">
                  <c:v>8/25</c:v>
                </c:pt>
                <c:pt idx="133">
                  <c:v>8/25</c:v>
                </c:pt>
                <c:pt idx="134">
                  <c:v>8/25</c:v>
                </c:pt>
                <c:pt idx="135">
                  <c:v>8/25</c:v>
                </c:pt>
                <c:pt idx="136">
                  <c:v>8/25</c:v>
                </c:pt>
                <c:pt idx="137">
                  <c:v>8/25</c:v>
                </c:pt>
                <c:pt idx="138">
                  <c:v>8/25</c:v>
                </c:pt>
                <c:pt idx="139">
                  <c:v>8/25</c:v>
                </c:pt>
                <c:pt idx="140">
                  <c:v>8/25</c:v>
                </c:pt>
                <c:pt idx="141">
                  <c:v>8/25</c:v>
                </c:pt>
                <c:pt idx="142">
                  <c:v>8/25</c:v>
                </c:pt>
                <c:pt idx="143">
                  <c:v>8/25</c:v>
                </c:pt>
                <c:pt idx="144">
                  <c:v>8/26</c:v>
                </c:pt>
                <c:pt idx="145">
                  <c:v>8/26</c:v>
                </c:pt>
                <c:pt idx="146">
                  <c:v>8/26</c:v>
                </c:pt>
                <c:pt idx="147">
                  <c:v>8/26</c:v>
                </c:pt>
                <c:pt idx="148">
                  <c:v>8/26</c:v>
                </c:pt>
                <c:pt idx="149">
                  <c:v>8/26</c:v>
                </c:pt>
                <c:pt idx="150">
                  <c:v>8/26</c:v>
                </c:pt>
                <c:pt idx="151">
                  <c:v>8/26</c:v>
                </c:pt>
                <c:pt idx="152">
                  <c:v>8/26</c:v>
                </c:pt>
                <c:pt idx="153">
                  <c:v>8/26</c:v>
                </c:pt>
                <c:pt idx="154">
                  <c:v>8/26</c:v>
                </c:pt>
                <c:pt idx="155">
                  <c:v>8/26</c:v>
                </c:pt>
                <c:pt idx="156">
                  <c:v>8/26</c:v>
                </c:pt>
                <c:pt idx="157">
                  <c:v>8/26</c:v>
                </c:pt>
                <c:pt idx="158">
                  <c:v>8/26</c:v>
                </c:pt>
                <c:pt idx="159">
                  <c:v>8/26</c:v>
                </c:pt>
                <c:pt idx="160">
                  <c:v>8/26</c:v>
                </c:pt>
                <c:pt idx="161">
                  <c:v>8/26</c:v>
                </c:pt>
                <c:pt idx="162">
                  <c:v>8/26</c:v>
                </c:pt>
                <c:pt idx="163">
                  <c:v>8/26</c:v>
                </c:pt>
                <c:pt idx="164">
                  <c:v>8/26</c:v>
                </c:pt>
                <c:pt idx="165">
                  <c:v>8/26</c:v>
                </c:pt>
                <c:pt idx="166">
                  <c:v>8/26</c:v>
                </c:pt>
                <c:pt idx="167">
                  <c:v>8/26</c:v>
                </c:pt>
                <c:pt idx="168">
                  <c:v>8/27</c:v>
                </c:pt>
                <c:pt idx="169">
                  <c:v>8/27</c:v>
                </c:pt>
                <c:pt idx="170">
                  <c:v>8/27</c:v>
                </c:pt>
                <c:pt idx="171">
                  <c:v>8/27</c:v>
                </c:pt>
                <c:pt idx="172">
                  <c:v>8/27</c:v>
                </c:pt>
                <c:pt idx="173">
                  <c:v>8/27</c:v>
                </c:pt>
                <c:pt idx="174">
                  <c:v>8/27</c:v>
                </c:pt>
                <c:pt idx="175">
                  <c:v>8/27</c:v>
                </c:pt>
                <c:pt idx="176">
                  <c:v>8/27</c:v>
                </c:pt>
                <c:pt idx="177">
                  <c:v>8/27</c:v>
                </c:pt>
                <c:pt idx="178">
                  <c:v>8/27</c:v>
                </c:pt>
                <c:pt idx="179">
                  <c:v>8/27</c:v>
                </c:pt>
                <c:pt idx="180">
                  <c:v>8/27</c:v>
                </c:pt>
                <c:pt idx="181">
                  <c:v>8/27</c:v>
                </c:pt>
                <c:pt idx="182">
                  <c:v>8/27</c:v>
                </c:pt>
                <c:pt idx="183">
                  <c:v>8/27</c:v>
                </c:pt>
                <c:pt idx="184">
                  <c:v>8/27</c:v>
                </c:pt>
                <c:pt idx="185">
                  <c:v>8/27</c:v>
                </c:pt>
                <c:pt idx="186">
                  <c:v>8/27</c:v>
                </c:pt>
                <c:pt idx="187">
                  <c:v>8/27</c:v>
                </c:pt>
                <c:pt idx="188">
                  <c:v>8/27</c:v>
                </c:pt>
                <c:pt idx="189">
                  <c:v>8/27</c:v>
                </c:pt>
                <c:pt idx="190">
                  <c:v>8/27</c:v>
                </c:pt>
                <c:pt idx="191">
                  <c:v>8/27</c:v>
                </c:pt>
                <c:pt idx="192">
                  <c:v>8/28</c:v>
                </c:pt>
                <c:pt idx="193">
                  <c:v>8/28</c:v>
                </c:pt>
                <c:pt idx="194">
                  <c:v>8/28</c:v>
                </c:pt>
                <c:pt idx="195">
                  <c:v>8/28</c:v>
                </c:pt>
                <c:pt idx="196">
                  <c:v>8/28</c:v>
                </c:pt>
                <c:pt idx="197">
                  <c:v>8/28</c:v>
                </c:pt>
                <c:pt idx="198">
                  <c:v>8/28</c:v>
                </c:pt>
                <c:pt idx="199">
                  <c:v>8/28</c:v>
                </c:pt>
                <c:pt idx="200">
                  <c:v>8/28</c:v>
                </c:pt>
                <c:pt idx="201">
                  <c:v>8/28</c:v>
                </c:pt>
                <c:pt idx="202">
                  <c:v>8/28</c:v>
                </c:pt>
                <c:pt idx="203">
                  <c:v>8/28</c:v>
                </c:pt>
                <c:pt idx="204">
                  <c:v>8/28</c:v>
                </c:pt>
                <c:pt idx="205">
                  <c:v>8/28</c:v>
                </c:pt>
                <c:pt idx="206">
                  <c:v>8/28</c:v>
                </c:pt>
                <c:pt idx="207">
                  <c:v>8/28</c:v>
                </c:pt>
                <c:pt idx="208">
                  <c:v>8/28</c:v>
                </c:pt>
                <c:pt idx="209">
                  <c:v>8/28</c:v>
                </c:pt>
                <c:pt idx="210">
                  <c:v>8/28</c:v>
                </c:pt>
                <c:pt idx="211">
                  <c:v>8/28</c:v>
                </c:pt>
                <c:pt idx="212">
                  <c:v>8/28</c:v>
                </c:pt>
                <c:pt idx="213">
                  <c:v>8/28</c:v>
                </c:pt>
                <c:pt idx="214">
                  <c:v>8/28</c:v>
                </c:pt>
                <c:pt idx="215">
                  <c:v>8/28</c:v>
                </c:pt>
                <c:pt idx="216">
                  <c:v>8/29</c:v>
                </c:pt>
                <c:pt idx="217">
                  <c:v>8/29</c:v>
                </c:pt>
                <c:pt idx="218">
                  <c:v>8/29</c:v>
                </c:pt>
                <c:pt idx="219">
                  <c:v>8/29</c:v>
                </c:pt>
                <c:pt idx="220">
                  <c:v>8/29</c:v>
                </c:pt>
                <c:pt idx="221">
                  <c:v>8/29</c:v>
                </c:pt>
                <c:pt idx="222">
                  <c:v>8/29</c:v>
                </c:pt>
                <c:pt idx="223">
                  <c:v>8/29</c:v>
                </c:pt>
                <c:pt idx="224">
                  <c:v>8/29</c:v>
                </c:pt>
                <c:pt idx="225">
                  <c:v>8/29</c:v>
                </c:pt>
                <c:pt idx="226">
                  <c:v>8/29</c:v>
                </c:pt>
                <c:pt idx="227">
                  <c:v>8/29</c:v>
                </c:pt>
                <c:pt idx="228">
                  <c:v>8/29</c:v>
                </c:pt>
                <c:pt idx="229">
                  <c:v>8/29</c:v>
                </c:pt>
                <c:pt idx="230">
                  <c:v>8/29</c:v>
                </c:pt>
                <c:pt idx="231">
                  <c:v>8/29</c:v>
                </c:pt>
                <c:pt idx="232">
                  <c:v>8/29</c:v>
                </c:pt>
                <c:pt idx="233">
                  <c:v>8/29</c:v>
                </c:pt>
                <c:pt idx="234">
                  <c:v>8/29</c:v>
                </c:pt>
                <c:pt idx="235">
                  <c:v>8/29</c:v>
                </c:pt>
                <c:pt idx="236">
                  <c:v>8/29</c:v>
                </c:pt>
                <c:pt idx="237">
                  <c:v>8/29</c:v>
                </c:pt>
                <c:pt idx="238">
                  <c:v>8/29</c:v>
                </c:pt>
                <c:pt idx="239">
                  <c:v>8/29</c:v>
                </c:pt>
                <c:pt idx="240">
                  <c:v>8/30</c:v>
                </c:pt>
                <c:pt idx="241">
                  <c:v>8/30</c:v>
                </c:pt>
              </c:strCache>
            </c:strRef>
          </c:cat>
          <c:val>
            <c:numRef>
              <c:f>Station2!$G$2:$G$242</c:f>
              <c:numCache>
                <c:formatCode>General</c:formatCode>
                <c:ptCount val="241"/>
                <c:pt idx="0">
                  <c:v>0</c:v>
                </c:pt>
                <c:pt idx="1">
                  <c:v>3.3114070000000002E-2</c:v>
                </c:pt>
                <c:pt idx="2">
                  <c:v>2.6822400000000002</c:v>
                </c:pt>
                <c:pt idx="3">
                  <c:v>0</c:v>
                </c:pt>
                <c:pt idx="4">
                  <c:v>1.36890215</c:v>
                </c:pt>
                <c:pt idx="5">
                  <c:v>1.3411200000000001</c:v>
                </c:pt>
                <c:pt idx="6">
                  <c:v>3.3279644400000001</c:v>
                </c:pt>
                <c:pt idx="7">
                  <c:v>2.61049284</c:v>
                </c:pt>
                <c:pt idx="8">
                  <c:v>3.5763199999999999</c:v>
                </c:pt>
                <c:pt idx="9">
                  <c:v>3.0796088899999998</c:v>
                </c:pt>
                <c:pt idx="10">
                  <c:v>0</c:v>
                </c:pt>
                <c:pt idx="11">
                  <c:v>1.3411200000000001</c:v>
                </c:pt>
                <c:pt idx="12">
                  <c:v>0</c:v>
                </c:pt>
                <c:pt idx="13">
                  <c:v>1.5066903700000001</c:v>
                </c:pt>
                <c:pt idx="14">
                  <c:v>3.1292800000000001</c:v>
                </c:pt>
                <c:pt idx="15">
                  <c:v>3.1292800000000001</c:v>
                </c:pt>
                <c:pt idx="16">
                  <c:v>3.6259911100000002</c:v>
                </c:pt>
                <c:pt idx="17">
                  <c:v>4.4703999999999997</c:v>
                </c:pt>
                <c:pt idx="18">
                  <c:v>4.4703999999999997</c:v>
                </c:pt>
                <c:pt idx="19">
                  <c:v>2.9802666699999998</c:v>
                </c:pt>
                <c:pt idx="20">
                  <c:v>3.1292800000000001</c:v>
                </c:pt>
                <c:pt idx="21">
                  <c:v>2.1358577799999998</c:v>
                </c:pt>
                <c:pt idx="22">
                  <c:v>2.7429491399999999</c:v>
                </c:pt>
                <c:pt idx="23">
                  <c:v>2.2351999999999999</c:v>
                </c:pt>
                <c:pt idx="24">
                  <c:v>2.2351999999999999</c:v>
                </c:pt>
                <c:pt idx="25">
                  <c:v>0</c:v>
                </c:pt>
                <c:pt idx="26">
                  <c:v>0</c:v>
                </c:pt>
                <c:pt idx="27">
                  <c:v>1.4901333299999999</c:v>
                </c:pt>
                <c:pt idx="28">
                  <c:v>1.3385943499999999</c:v>
                </c:pt>
                <c:pt idx="29">
                  <c:v>1.3411200000000001</c:v>
                </c:pt>
                <c:pt idx="30">
                  <c:v>1.3411200000000001</c:v>
                </c:pt>
                <c:pt idx="31">
                  <c:v>2.3345422199999999</c:v>
                </c:pt>
                <c:pt idx="32">
                  <c:v>1.3411200000000001</c:v>
                </c:pt>
                <c:pt idx="33">
                  <c:v>2.3345422199999999</c:v>
                </c:pt>
                <c:pt idx="34">
                  <c:v>2.72087309</c:v>
                </c:pt>
                <c:pt idx="35">
                  <c:v>3.1292800000000001</c:v>
                </c:pt>
                <c:pt idx="36">
                  <c:v>2.6325688899999999</c:v>
                </c:pt>
                <c:pt idx="37">
                  <c:v>3.68118123</c:v>
                </c:pt>
                <c:pt idx="38">
                  <c:v>3.5763199999999999</c:v>
                </c:pt>
                <c:pt idx="39">
                  <c:v>3.5763199999999999</c:v>
                </c:pt>
                <c:pt idx="40">
                  <c:v>3.0796088899999998</c:v>
                </c:pt>
                <c:pt idx="41">
                  <c:v>4.0233600000000003</c:v>
                </c:pt>
                <c:pt idx="42">
                  <c:v>3.5266488900000001</c:v>
                </c:pt>
                <c:pt idx="43">
                  <c:v>3.5818390099999999</c:v>
                </c:pt>
                <c:pt idx="44">
                  <c:v>3.1292800000000001</c:v>
                </c:pt>
                <c:pt idx="45">
                  <c:v>3.6259911100000002</c:v>
                </c:pt>
                <c:pt idx="46">
                  <c:v>3.57080099</c:v>
                </c:pt>
                <c:pt idx="47">
                  <c:v>6.2585600000000001</c:v>
                </c:pt>
                <c:pt idx="48">
                  <c:v>3.2782933299999999</c:v>
                </c:pt>
                <c:pt idx="49">
                  <c:v>6.0929896299999999</c:v>
                </c:pt>
                <c:pt idx="50">
                  <c:v>3.1292800000000001</c:v>
                </c:pt>
                <c:pt idx="51">
                  <c:v>4.1227022199999999</c:v>
                </c:pt>
                <c:pt idx="52">
                  <c:v>4.7793711500000002</c:v>
                </c:pt>
                <c:pt idx="53">
                  <c:v>3.1292800000000001</c:v>
                </c:pt>
                <c:pt idx="54">
                  <c:v>3.1292800000000001</c:v>
                </c:pt>
                <c:pt idx="55">
                  <c:v>5.1161244400000001</c:v>
                </c:pt>
                <c:pt idx="56">
                  <c:v>4.4703999999999997</c:v>
                </c:pt>
                <c:pt idx="57">
                  <c:v>4.4703999999999997</c:v>
                </c:pt>
                <c:pt idx="58">
                  <c:v>2.4835555600000001</c:v>
                </c:pt>
                <c:pt idx="59">
                  <c:v>3.5763199999999999</c:v>
                </c:pt>
                <c:pt idx="60">
                  <c:v>3.5763199999999999</c:v>
                </c:pt>
                <c:pt idx="61">
                  <c:v>4.0730311099999996</c:v>
                </c:pt>
                <c:pt idx="62">
                  <c:v>4.91744</c:v>
                </c:pt>
                <c:pt idx="63">
                  <c:v>5.9108622200000003</c:v>
                </c:pt>
                <c:pt idx="64">
                  <c:v>6.7939042000000001</c:v>
                </c:pt>
                <c:pt idx="65">
                  <c:v>7.5996800000000002</c:v>
                </c:pt>
                <c:pt idx="66">
                  <c:v>6.1095466700000003</c:v>
                </c:pt>
                <c:pt idx="67">
                  <c:v>9.7520948099999991</c:v>
                </c:pt>
                <c:pt idx="68">
                  <c:v>8.0467200000000005</c:v>
                </c:pt>
                <c:pt idx="69">
                  <c:v>7.55000889</c:v>
                </c:pt>
                <c:pt idx="70">
                  <c:v>10.088754570000001</c:v>
                </c:pt>
                <c:pt idx="71">
                  <c:v>8.49376</c:v>
                </c:pt>
                <c:pt idx="72">
                  <c:v>7.9970488900000003</c:v>
                </c:pt>
                <c:pt idx="73">
                  <c:v>8.0522390099999992</c:v>
                </c:pt>
                <c:pt idx="74">
                  <c:v>6.2585600000000001</c:v>
                </c:pt>
                <c:pt idx="75">
                  <c:v>6.2585600000000001</c:v>
                </c:pt>
                <c:pt idx="76">
                  <c:v>5.6902888100000002</c:v>
                </c:pt>
                <c:pt idx="77">
                  <c:v>4.4703999999999997</c:v>
                </c:pt>
                <c:pt idx="78">
                  <c:v>5.8342508500000001</c:v>
                </c:pt>
                <c:pt idx="79">
                  <c:v>5.8089943499999999</c:v>
                </c:pt>
                <c:pt idx="80">
                  <c:v>7.5996800000000002</c:v>
                </c:pt>
                <c:pt idx="81">
                  <c:v>6.60625778</c:v>
                </c:pt>
                <c:pt idx="82">
                  <c:v>4.7297935799999999</c:v>
                </c:pt>
                <c:pt idx="83">
                  <c:v>5.8115199999999998</c:v>
                </c:pt>
                <c:pt idx="84">
                  <c:v>3.3279644400000001</c:v>
                </c:pt>
                <c:pt idx="85">
                  <c:v>2.61049284</c:v>
                </c:pt>
                <c:pt idx="86">
                  <c:v>4.0233600000000003</c:v>
                </c:pt>
                <c:pt idx="87">
                  <c:v>6.0102044399999999</c:v>
                </c:pt>
                <c:pt idx="88">
                  <c:v>5.7894439499999999</c:v>
                </c:pt>
                <c:pt idx="89">
                  <c:v>8.0467200000000005</c:v>
                </c:pt>
                <c:pt idx="90">
                  <c:v>6.5565866699999997</c:v>
                </c:pt>
                <c:pt idx="91">
                  <c:v>4.7353125900000004</c:v>
                </c:pt>
                <c:pt idx="92">
                  <c:v>3.5763199999999999</c:v>
                </c:pt>
                <c:pt idx="93">
                  <c:v>5.0664533299999999</c:v>
                </c:pt>
                <c:pt idx="94">
                  <c:v>4.9008829599999997</c:v>
                </c:pt>
                <c:pt idx="95">
                  <c:v>4.4703999999999997</c:v>
                </c:pt>
                <c:pt idx="96">
                  <c:v>3.97368889</c:v>
                </c:pt>
                <c:pt idx="97">
                  <c:v>1.04861235</c:v>
                </c:pt>
                <c:pt idx="98">
                  <c:v>1.3411200000000001</c:v>
                </c:pt>
                <c:pt idx="99">
                  <c:v>0</c:v>
                </c:pt>
                <c:pt idx="100">
                  <c:v>0.11617988999999999</c:v>
                </c:pt>
                <c:pt idx="101">
                  <c:v>1.3411200000000001</c:v>
                </c:pt>
                <c:pt idx="102">
                  <c:v>0</c:v>
                </c:pt>
                <c:pt idx="103">
                  <c:v>1.5066903700000001</c:v>
                </c:pt>
                <c:pt idx="104">
                  <c:v>0</c:v>
                </c:pt>
                <c:pt idx="105">
                  <c:v>1.4901333299999999</c:v>
                </c:pt>
                <c:pt idx="106">
                  <c:v>0</c:v>
                </c:pt>
                <c:pt idx="107">
                  <c:v>0</c:v>
                </c:pt>
                <c:pt idx="108">
                  <c:v>2.4835555600000001</c:v>
                </c:pt>
                <c:pt idx="109">
                  <c:v>3.2010271600000002</c:v>
                </c:pt>
                <c:pt idx="110">
                  <c:v>4.4703999999999997</c:v>
                </c:pt>
                <c:pt idx="111">
                  <c:v>2.9802666699999998</c:v>
                </c:pt>
                <c:pt idx="112">
                  <c:v>4.1392592600000002</c:v>
                </c:pt>
                <c:pt idx="113">
                  <c:v>4.0233600000000003</c:v>
                </c:pt>
                <c:pt idx="114">
                  <c:v>2.5332266699999999</c:v>
                </c:pt>
                <c:pt idx="115">
                  <c:v>4.6856414800000001</c:v>
                </c:pt>
                <c:pt idx="116">
                  <c:v>4.91744</c:v>
                </c:pt>
                <c:pt idx="117">
                  <c:v>4.4207288900000004</c:v>
                </c:pt>
                <c:pt idx="118">
                  <c:v>2.4890745700000001</c:v>
                </c:pt>
                <c:pt idx="119">
                  <c:v>1.3411200000000001</c:v>
                </c:pt>
                <c:pt idx="120">
                  <c:v>1.3411200000000001</c:v>
                </c:pt>
                <c:pt idx="121">
                  <c:v>0</c:v>
                </c:pt>
                <c:pt idx="122">
                  <c:v>1.3411200000000001</c:v>
                </c:pt>
                <c:pt idx="123">
                  <c:v>0</c:v>
                </c:pt>
                <c:pt idx="124">
                  <c:v>2.5256499999999999E-3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3.97368889</c:v>
                </c:pt>
                <c:pt idx="134">
                  <c:v>2.6822400000000002</c:v>
                </c:pt>
                <c:pt idx="135">
                  <c:v>0</c:v>
                </c:pt>
                <c:pt idx="136">
                  <c:v>3.0133807400000001</c:v>
                </c:pt>
                <c:pt idx="137">
                  <c:v>1.3411200000000001</c:v>
                </c:pt>
                <c:pt idx="138">
                  <c:v>1.3411200000000001</c:v>
                </c:pt>
                <c:pt idx="139">
                  <c:v>1.3411200000000001</c:v>
                </c:pt>
                <c:pt idx="140">
                  <c:v>0</c:v>
                </c:pt>
                <c:pt idx="141">
                  <c:v>0</c:v>
                </c:pt>
                <c:pt idx="142">
                  <c:v>1.4901333299999999</c:v>
                </c:pt>
                <c:pt idx="143">
                  <c:v>1.3411200000000001</c:v>
                </c:pt>
                <c:pt idx="144">
                  <c:v>0</c:v>
                </c:pt>
                <c:pt idx="145">
                  <c:v>1.6557039999999999E-2</c:v>
                </c:pt>
                <c:pt idx="146">
                  <c:v>0</c:v>
                </c:pt>
                <c:pt idx="147">
                  <c:v>0</c:v>
                </c:pt>
                <c:pt idx="148">
                  <c:v>0.18942373000000001</c:v>
                </c:pt>
                <c:pt idx="149">
                  <c:v>2.2351999999999999</c:v>
                </c:pt>
                <c:pt idx="150">
                  <c:v>2.73191111</c:v>
                </c:pt>
                <c:pt idx="151">
                  <c:v>4.1668543199999997</c:v>
                </c:pt>
                <c:pt idx="152">
                  <c:v>4.0233600000000003</c:v>
                </c:pt>
                <c:pt idx="153">
                  <c:v>3.5266488900000001</c:v>
                </c:pt>
                <c:pt idx="154">
                  <c:v>2.5884167900000001</c:v>
                </c:pt>
                <c:pt idx="155">
                  <c:v>4.0233600000000003</c:v>
                </c:pt>
                <c:pt idx="156">
                  <c:v>5.0167822199999996</c:v>
                </c:pt>
                <c:pt idx="157">
                  <c:v>7.3899575300000002</c:v>
                </c:pt>
                <c:pt idx="158">
                  <c:v>8.0467200000000005</c:v>
                </c:pt>
                <c:pt idx="159">
                  <c:v>8.0467200000000005</c:v>
                </c:pt>
                <c:pt idx="160">
                  <c:v>9.0401422199999999</c:v>
                </c:pt>
                <c:pt idx="161">
                  <c:v>8.0467200000000005</c:v>
                </c:pt>
                <c:pt idx="162">
                  <c:v>5.5631644400000004</c:v>
                </c:pt>
                <c:pt idx="163">
                  <c:v>7.8259595099999997</c:v>
                </c:pt>
                <c:pt idx="164">
                  <c:v>8.49376</c:v>
                </c:pt>
                <c:pt idx="165">
                  <c:v>7.5003377799999997</c:v>
                </c:pt>
                <c:pt idx="166">
                  <c:v>6.6172958</c:v>
                </c:pt>
                <c:pt idx="167">
                  <c:v>4.0233600000000003</c:v>
                </c:pt>
                <c:pt idx="168">
                  <c:v>3.5266488900000001</c:v>
                </c:pt>
                <c:pt idx="169">
                  <c:v>4.5752612299999997</c:v>
                </c:pt>
                <c:pt idx="170">
                  <c:v>3.5763199999999999</c:v>
                </c:pt>
                <c:pt idx="171">
                  <c:v>2.5828977800000001</c:v>
                </c:pt>
                <c:pt idx="172">
                  <c:v>2.4566152899999998</c:v>
                </c:pt>
                <c:pt idx="173">
                  <c:v>0</c:v>
                </c:pt>
                <c:pt idx="174">
                  <c:v>2.4835555600000001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2.4835555600000001</c:v>
                </c:pt>
                <c:pt idx="181">
                  <c:v>2.20760494</c:v>
                </c:pt>
                <c:pt idx="182">
                  <c:v>2.726944</c:v>
                </c:pt>
                <c:pt idx="183">
                  <c:v>3.1739839999999999</c:v>
                </c:pt>
                <c:pt idx="184">
                  <c:v>3.6210239999999998</c:v>
                </c:pt>
                <c:pt idx="185">
                  <c:v>2.3693119999999999</c:v>
                </c:pt>
                <c:pt idx="186">
                  <c:v>3.710432</c:v>
                </c:pt>
                <c:pt idx="187">
                  <c:v>2.0712853299999998</c:v>
                </c:pt>
                <c:pt idx="188">
                  <c:v>2.7716479999999999</c:v>
                </c:pt>
                <c:pt idx="189">
                  <c:v>3.6657280000000001</c:v>
                </c:pt>
                <c:pt idx="190">
                  <c:v>3.0696746699999999</c:v>
                </c:pt>
                <c:pt idx="191">
                  <c:v>2.1424805899999999</c:v>
                </c:pt>
                <c:pt idx="192">
                  <c:v>0</c:v>
                </c:pt>
                <c:pt idx="193">
                  <c:v>2.6450379999999999E-2</c:v>
                </c:pt>
                <c:pt idx="194">
                  <c:v>1.3411200000000001</c:v>
                </c:pt>
                <c:pt idx="195">
                  <c:v>1.3411200000000001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1.4901333299999999</c:v>
                </c:pt>
                <c:pt idx="200">
                  <c:v>0</c:v>
                </c:pt>
                <c:pt idx="201">
                  <c:v>1.4901333299999999</c:v>
                </c:pt>
                <c:pt idx="202">
                  <c:v>1.32456296</c:v>
                </c:pt>
                <c:pt idx="203">
                  <c:v>1.3411200000000001</c:v>
                </c:pt>
                <c:pt idx="204">
                  <c:v>1.3411200000000001</c:v>
                </c:pt>
                <c:pt idx="205">
                  <c:v>0</c:v>
                </c:pt>
                <c:pt idx="206">
                  <c:v>4.0233600000000003</c:v>
                </c:pt>
                <c:pt idx="207">
                  <c:v>4.0233600000000003</c:v>
                </c:pt>
                <c:pt idx="208">
                  <c:v>6.0102044399999999</c:v>
                </c:pt>
                <c:pt idx="209">
                  <c:v>3.1292800000000001</c:v>
                </c:pt>
                <c:pt idx="210">
                  <c:v>2.6325688899999999</c:v>
                </c:pt>
                <c:pt idx="211">
                  <c:v>3.1844701199999998</c:v>
                </c:pt>
                <c:pt idx="212">
                  <c:v>3.1292800000000001</c:v>
                </c:pt>
                <c:pt idx="213">
                  <c:v>4.1227022199999999</c:v>
                </c:pt>
                <c:pt idx="214">
                  <c:v>3.0188997500000001</c:v>
                </c:pt>
                <c:pt idx="215">
                  <c:v>2.2351999999999999</c:v>
                </c:pt>
                <c:pt idx="216">
                  <c:v>1.2417777800000001</c:v>
                </c:pt>
                <c:pt idx="217">
                  <c:v>0</c:v>
                </c:pt>
                <c:pt idx="218">
                  <c:v>1.3411200000000001</c:v>
                </c:pt>
                <c:pt idx="219">
                  <c:v>0</c:v>
                </c:pt>
                <c:pt idx="220">
                  <c:v>2.5256499999999999E-3</c:v>
                </c:pt>
                <c:pt idx="221">
                  <c:v>0</c:v>
                </c:pt>
                <c:pt idx="222">
                  <c:v>0</c:v>
                </c:pt>
                <c:pt idx="223">
                  <c:v>1.4901333299999999</c:v>
                </c:pt>
                <c:pt idx="224">
                  <c:v>0</c:v>
                </c:pt>
                <c:pt idx="225">
                  <c:v>0</c:v>
                </c:pt>
                <c:pt idx="226">
                  <c:v>1.4901333299999999</c:v>
                </c:pt>
                <c:pt idx="227">
                  <c:v>1.3411200000000001</c:v>
                </c:pt>
                <c:pt idx="228">
                  <c:v>1.3411200000000001</c:v>
                </c:pt>
                <c:pt idx="229">
                  <c:v>0</c:v>
                </c:pt>
                <c:pt idx="230">
                  <c:v>0</c:v>
                </c:pt>
                <c:pt idx="231">
                  <c:v>2.9802666699999998</c:v>
                </c:pt>
                <c:pt idx="232">
                  <c:v>4.1392592600000002</c:v>
                </c:pt>
                <c:pt idx="233">
                  <c:v>1.03021564</c:v>
                </c:pt>
                <c:pt idx="234">
                  <c:v>4.8526427099999996</c:v>
                </c:pt>
                <c:pt idx="235">
                  <c:v>2.9377952500000002</c:v>
                </c:pt>
                <c:pt idx="236">
                  <c:v>3.1292800000000001</c:v>
                </c:pt>
                <c:pt idx="237">
                  <c:v>2.1358577799999998</c:v>
                </c:pt>
                <c:pt idx="238">
                  <c:v>2.7429491399999999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FB-4FAC-86E1-473066038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755520"/>
        <c:axId val="101753984"/>
      </c:barChart>
      <c:catAx>
        <c:axId val="1017506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1752192"/>
        <c:crosses val="autoZero"/>
        <c:auto val="1"/>
        <c:lblAlgn val="ctr"/>
        <c:lblOffset val="100"/>
        <c:noMultiLvlLbl val="0"/>
      </c:catAx>
      <c:valAx>
        <c:axId val="101752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750656"/>
        <c:crosses val="autoZero"/>
        <c:crossBetween val="between"/>
      </c:valAx>
      <c:valAx>
        <c:axId val="101753984"/>
        <c:scaling>
          <c:orientation val="maxMin"/>
        </c:scaling>
        <c:delete val="0"/>
        <c:axPos val="r"/>
        <c:numFmt formatCode="General" sourceLinked="1"/>
        <c:majorTickMark val="out"/>
        <c:minorTickMark val="none"/>
        <c:tickLblPos val="nextTo"/>
        <c:crossAx val="101755520"/>
        <c:crosses val="max"/>
        <c:crossBetween val="between"/>
      </c:valAx>
      <c:catAx>
        <c:axId val="10175552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one"/>
        <c:crossAx val="10175398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89714174346614894"/>
          <c:y val="0.37442403032954252"/>
          <c:w val="9.4086325699489645E-2"/>
          <c:h val="0.4039293525809273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6053788052423029E-2"/>
          <c:y val="5.1400554097404488E-2"/>
          <c:w val="0.81904726931059479"/>
          <c:h val="0.8971988918051914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Station3!$H$1</c:f>
              <c:strCache>
                <c:ptCount val="1"/>
                <c:pt idx="0">
                  <c:v>Ta difference</c:v>
                </c:pt>
              </c:strCache>
            </c:strRef>
          </c:tx>
          <c:invertIfNegative val="0"/>
          <c:val>
            <c:numRef>
              <c:f>Station3!$H$2:$H$244</c:f>
              <c:numCache>
                <c:formatCode>General</c:formatCode>
                <c:ptCount val="243"/>
                <c:pt idx="0">
                  <c:v>6.6999999999950433E-2</c:v>
                </c:pt>
                <c:pt idx="1">
                  <c:v>-0.35900000000003729</c:v>
                </c:pt>
                <c:pt idx="2">
                  <c:v>-0.41000000000002501</c:v>
                </c:pt>
                <c:pt idx="3">
                  <c:v>0.16199999999997772</c:v>
                </c:pt>
                <c:pt idx="4">
                  <c:v>0.14799999999996771</c:v>
                </c:pt>
                <c:pt idx="5">
                  <c:v>3.1000000000005912E-2</c:v>
                </c:pt>
                <c:pt idx="6">
                  <c:v>-0.2610000000000241</c:v>
                </c:pt>
                <c:pt idx="7">
                  <c:v>0.31499999999994088</c:v>
                </c:pt>
                <c:pt idx="8">
                  <c:v>0.53899999999998727</c:v>
                </c:pt>
                <c:pt idx="9">
                  <c:v>0.18399999999996908</c:v>
                </c:pt>
                <c:pt idx="10">
                  <c:v>0.56399999999996453</c:v>
                </c:pt>
                <c:pt idx="11">
                  <c:v>0.86599999999998545</c:v>
                </c:pt>
                <c:pt idx="12">
                  <c:v>1.5059999999999718</c:v>
                </c:pt>
                <c:pt idx="13">
                  <c:v>1.7499999999999432</c:v>
                </c:pt>
                <c:pt idx="14">
                  <c:v>0.75099999999997635</c:v>
                </c:pt>
                <c:pt idx="15">
                  <c:v>1.0219999999999914</c:v>
                </c:pt>
                <c:pt idx="16">
                  <c:v>0.52099999999995816</c:v>
                </c:pt>
                <c:pt idx="17">
                  <c:v>0.30399999999997362</c:v>
                </c:pt>
                <c:pt idx="18">
                  <c:v>1.4999999999929514E-2</c:v>
                </c:pt>
                <c:pt idx="19">
                  <c:v>-1.4880000000000564</c:v>
                </c:pt>
                <c:pt idx="20">
                  <c:v>-1.7480000000000473</c:v>
                </c:pt>
                <c:pt idx="21">
                  <c:v>-1.2580000000000382</c:v>
                </c:pt>
                <c:pt idx="22">
                  <c:v>-1.4960000000000377</c:v>
                </c:pt>
                <c:pt idx="23">
                  <c:v>-1.5760000000000218</c:v>
                </c:pt>
                <c:pt idx="24">
                  <c:v>-1.66700000000003</c:v>
                </c:pt>
                <c:pt idx="25">
                  <c:v>-1.5370000000000346</c:v>
                </c:pt>
                <c:pt idx="26">
                  <c:v>-0.83400000000006003</c:v>
                </c:pt>
                <c:pt idx="27">
                  <c:v>-8.8000000000022283E-2</c:v>
                </c:pt>
                <c:pt idx="28">
                  <c:v>-0.16200000000003456</c:v>
                </c:pt>
                <c:pt idx="29">
                  <c:v>0.4779999999999518</c:v>
                </c:pt>
                <c:pt idx="30">
                  <c:v>0.79099999999999682</c:v>
                </c:pt>
                <c:pt idx="31">
                  <c:v>0.88099999999997181</c:v>
                </c:pt>
                <c:pt idx="32">
                  <c:v>1.2359999999999332</c:v>
                </c:pt>
                <c:pt idx="33">
                  <c:v>0.91399999999998727</c:v>
                </c:pt>
                <c:pt idx="34">
                  <c:v>1.1139999999999759</c:v>
                </c:pt>
                <c:pt idx="35">
                  <c:v>-0.18300000000004957</c:v>
                </c:pt>
                <c:pt idx="36">
                  <c:v>0.14499999999998181</c:v>
                </c:pt>
                <c:pt idx="37">
                  <c:v>8.4999999999979536E-2</c:v>
                </c:pt>
                <c:pt idx="38">
                  <c:v>-2.5000000000034106E-2</c:v>
                </c:pt>
                <c:pt idx="39">
                  <c:v>0.43099999999998317</c:v>
                </c:pt>
                <c:pt idx="40">
                  <c:v>0.52400000000000091</c:v>
                </c:pt>
                <c:pt idx="41">
                  <c:v>0.47499999999996589</c:v>
                </c:pt>
                <c:pt idx="42">
                  <c:v>0.94299999999998363</c:v>
                </c:pt>
                <c:pt idx="43">
                  <c:v>0.37899999999996226</c:v>
                </c:pt>
                <c:pt idx="44">
                  <c:v>0.4819999999999709</c:v>
                </c:pt>
                <c:pt idx="45">
                  <c:v>0.47500000000002274</c:v>
                </c:pt>
                <c:pt idx="46">
                  <c:v>0.47499999999996589</c:v>
                </c:pt>
                <c:pt idx="47">
                  <c:v>0.25099999999997635</c:v>
                </c:pt>
                <c:pt idx="48">
                  <c:v>0.27499999999997726</c:v>
                </c:pt>
                <c:pt idx="49">
                  <c:v>0.35700000000002774</c:v>
                </c:pt>
                <c:pt idx="50">
                  <c:v>0.28399999999999181</c:v>
                </c:pt>
                <c:pt idx="51">
                  <c:v>0.27300000000002456</c:v>
                </c:pt>
                <c:pt idx="52">
                  <c:v>0.94899999999995543</c:v>
                </c:pt>
                <c:pt idx="53">
                  <c:v>0.35399999999998499</c:v>
                </c:pt>
                <c:pt idx="54">
                  <c:v>0.34099999999995134</c:v>
                </c:pt>
                <c:pt idx="55">
                  <c:v>0.20899999999994634</c:v>
                </c:pt>
                <c:pt idx="56">
                  <c:v>0.11499999999995225</c:v>
                </c:pt>
                <c:pt idx="57">
                  <c:v>0.242999999999995</c:v>
                </c:pt>
                <c:pt idx="58">
                  <c:v>0.36899999999997135</c:v>
                </c:pt>
                <c:pt idx="59">
                  <c:v>0</c:v>
                </c:pt>
                <c:pt idx="60">
                  <c:v>9.9999999997635314E-4</c:v>
                </c:pt>
                <c:pt idx="61">
                  <c:v>1.799999999997226E-2</c:v>
                </c:pt>
                <c:pt idx="62">
                  <c:v>0.20999999999997954</c:v>
                </c:pt>
                <c:pt idx="63">
                  <c:v>1.4999999999929514E-2</c:v>
                </c:pt>
                <c:pt idx="64">
                  <c:v>1.8999999999948614E-2</c:v>
                </c:pt>
                <c:pt idx="65">
                  <c:v>1.8999999999948614E-2</c:v>
                </c:pt>
                <c:pt idx="66">
                  <c:v>1.999999999998181E-2</c:v>
                </c:pt>
                <c:pt idx="67">
                  <c:v>1.6999999999995907E-2</c:v>
                </c:pt>
                <c:pt idx="68">
                  <c:v>1.6999999999995907E-2</c:v>
                </c:pt>
                <c:pt idx="69">
                  <c:v>-8.6000000000012733E-2</c:v>
                </c:pt>
                <c:pt idx="70">
                  <c:v>1.4000000000010004E-2</c:v>
                </c:pt>
                <c:pt idx="71">
                  <c:v>-8.6000000000012733E-2</c:v>
                </c:pt>
                <c:pt idx="72">
                  <c:v>-8.6000000000012733E-2</c:v>
                </c:pt>
                <c:pt idx="73">
                  <c:v>1.2000000000000455E-2</c:v>
                </c:pt>
                <c:pt idx="74">
                  <c:v>1.3999999999953161E-2</c:v>
                </c:pt>
                <c:pt idx="75">
                  <c:v>0.11599999999998545</c:v>
                </c:pt>
                <c:pt idx="76">
                  <c:v>1.6999999999995907E-2</c:v>
                </c:pt>
                <c:pt idx="77">
                  <c:v>0.21199999999998909</c:v>
                </c:pt>
                <c:pt idx="78">
                  <c:v>-8.6000000000012733E-2</c:v>
                </c:pt>
                <c:pt idx="79">
                  <c:v>0.1139999999999759</c:v>
                </c:pt>
                <c:pt idx="80">
                  <c:v>-8.300000000002683E-2</c:v>
                </c:pt>
                <c:pt idx="81">
                  <c:v>0.2349999999999568</c:v>
                </c:pt>
                <c:pt idx="82">
                  <c:v>0.32699999999994134</c:v>
                </c:pt>
                <c:pt idx="83">
                  <c:v>-6.9000000000016826E-2</c:v>
                </c:pt>
                <c:pt idx="84">
                  <c:v>-0.13400000000001455</c:v>
                </c:pt>
                <c:pt idx="85">
                  <c:v>0.18799999999993133</c:v>
                </c:pt>
                <c:pt idx="86">
                  <c:v>0.28800000000001091</c:v>
                </c:pt>
                <c:pt idx="87">
                  <c:v>0.15499999999997272</c:v>
                </c:pt>
                <c:pt idx="88">
                  <c:v>6.9999999999993179E-2</c:v>
                </c:pt>
                <c:pt idx="89">
                  <c:v>0.25200000000000955</c:v>
                </c:pt>
                <c:pt idx="90">
                  <c:v>5.2999999999940428E-2</c:v>
                </c:pt>
                <c:pt idx="91">
                  <c:v>0.33499999999997954</c:v>
                </c:pt>
                <c:pt idx="92">
                  <c:v>0.14799999999996771</c:v>
                </c:pt>
                <c:pt idx="93">
                  <c:v>0.2379999999999427</c:v>
                </c:pt>
                <c:pt idx="94">
                  <c:v>0.14499999999998181</c:v>
                </c:pt>
                <c:pt idx="95">
                  <c:v>5.2999999999940428E-2</c:v>
                </c:pt>
                <c:pt idx="96">
                  <c:v>5.0999999999987722E-2</c:v>
                </c:pt>
                <c:pt idx="97">
                  <c:v>0.52899999999999636</c:v>
                </c:pt>
                <c:pt idx="98">
                  <c:v>0.30099999999993088</c:v>
                </c:pt>
                <c:pt idx="99">
                  <c:v>0.22999999999996135</c:v>
                </c:pt>
                <c:pt idx="100">
                  <c:v>3.1999999999982265E-2</c:v>
                </c:pt>
                <c:pt idx="101">
                  <c:v>-0.21600000000000819</c:v>
                </c:pt>
                <c:pt idx="102">
                  <c:v>-0.54300000000006321</c:v>
                </c:pt>
                <c:pt idx="103">
                  <c:v>0.28699999999997772</c:v>
                </c:pt>
                <c:pt idx="104">
                  <c:v>0.33400000000000318</c:v>
                </c:pt>
                <c:pt idx="105">
                  <c:v>0.90799999999995862</c:v>
                </c:pt>
                <c:pt idx="106">
                  <c:v>1.3739999999999668</c:v>
                </c:pt>
                <c:pt idx="107">
                  <c:v>1.1510000000000105</c:v>
                </c:pt>
                <c:pt idx="108">
                  <c:v>1.0349999999999682</c:v>
                </c:pt>
                <c:pt idx="109">
                  <c:v>0.18000000000000682</c:v>
                </c:pt>
                <c:pt idx="110">
                  <c:v>0.24799999999999045</c:v>
                </c:pt>
                <c:pt idx="111">
                  <c:v>0.24699999999995725</c:v>
                </c:pt>
                <c:pt idx="112">
                  <c:v>0.37999999999993861</c:v>
                </c:pt>
                <c:pt idx="113">
                  <c:v>0.17799999999999727</c:v>
                </c:pt>
                <c:pt idx="114">
                  <c:v>9.9999999999909051E-3</c:v>
                </c:pt>
                <c:pt idx="115">
                  <c:v>-0.17900000000003047</c:v>
                </c:pt>
                <c:pt idx="116">
                  <c:v>-0.19000000000005457</c:v>
                </c:pt>
                <c:pt idx="117">
                  <c:v>-0.40100000000001046</c:v>
                </c:pt>
                <c:pt idx="118">
                  <c:v>-0.77800000000002001</c:v>
                </c:pt>
                <c:pt idx="119">
                  <c:v>-0.35200000000003229</c:v>
                </c:pt>
                <c:pt idx="120">
                  <c:v>-0.55700000000007321</c:v>
                </c:pt>
                <c:pt idx="121">
                  <c:v>-0.64400000000000546</c:v>
                </c:pt>
                <c:pt idx="122">
                  <c:v>-0.68099999999998317</c:v>
                </c:pt>
                <c:pt idx="123">
                  <c:v>-0.45700000000005048</c:v>
                </c:pt>
                <c:pt idx="124">
                  <c:v>-0.64900000000000091</c:v>
                </c:pt>
                <c:pt idx="125">
                  <c:v>-0.80900000000002592</c:v>
                </c:pt>
                <c:pt idx="126">
                  <c:v>-0.41100000000000136</c:v>
                </c:pt>
                <c:pt idx="127">
                  <c:v>-0.28300000000001546</c:v>
                </c:pt>
                <c:pt idx="128">
                  <c:v>1.339999999999975</c:v>
                </c:pt>
                <c:pt idx="129">
                  <c:v>0.42499999999995453</c:v>
                </c:pt>
                <c:pt idx="130">
                  <c:v>0.19399999999995998</c:v>
                </c:pt>
                <c:pt idx="131">
                  <c:v>0.42799999999994043</c:v>
                </c:pt>
                <c:pt idx="132">
                  <c:v>0.59199999999998454</c:v>
                </c:pt>
                <c:pt idx="133">
                  <c:v>0.2279999999999518</c:v>
                </c:pt>
                <c:pt idx="134">
                  <c:v>0.98999999999995225</c:v>
                </c:pt>
                <c:pt idx="135">
                  <c:v>1.0430000000000064</c:v>
                </c:pt>
                <c:pt idx="136">
                  <c:v>8.300000000002683E-2</c:v>
                </c:pt>
                <c:pt idx="137">
                  <c:v>0.17699999999996407</c:v>
                </c:pt>
                <c:pt idx="138">
                  <c:v>-0.18700000000001182</c:v>
                </c:pt>
                <c:pt idx="139">
                  <c:v>-5.3999999999973625E-2</c:v>
                </c:pt>
                <c:pt idx="140">
                  <c:v>-0.42900000000003047</c:v>
                </c:pt>
                <c:pt idx="141">
                  <c:v>-0.56600000000003092</c:v>
                </c:pt>
                <c:pt idx="142">
                  <c:v>-0.88200000000006185</c:v>
                </c:pt>
                <c:pt idx="143">
                  <c:v>-0.98000000000001819</c:v>
                </c:pt>
                <c:pt idx="144">
                  <c:v>-1.0330000000000155</c:v>
                </c:pt>
                <c:pt idx="145">
                  <c:v>-0.26299999999997681</c:v>
                </c:pt>
                <c:pt idx="146">
                  <c:v>-0.15800000000001546</c:v>
                </c:pt>
                <c:pt idx="147">
                  <c:v>-6.300000000004502E-2</c:v>
                </c:pt>
                <c:pt idx="148">
                  <c:v>0.13700000000000045</c:v>
                </c:pt>
                <c:pt idx="149">
                  <c:v>-0.23000000000001819</c:v>
                </c:pt>
                <c:pt idx="150">
                  <c:v>-0.31300000000004502</c:v>
                </c:pt>
                <c:pt idx="151">
                  <c:v>-0.17200000000002547</c:v>
                </c:pt>
                <c:pt idx="152">
                  <c:v>0.10499999999996135</c:v>
                </c:pt>
                <c:pt idx="153">
                  <c:v>-0.17200000000002547</c:v>
                </c:pt>
                <c:pt idx="154">
                  <c:v>7.6000000000021828E-2</c:v>
                </c:pt>
                <c:pt idx="155">
                  <c:v>-0.14100000000001955</c:v>
                </c:pt>
                <c:pt idx="156">
                  <c:v>0.45399999999995089</c:v>
                </c:pt>
                <c:pt idx="157">
                  <c:v>0.34299999999996089</c:v>
                </c:pt>
                <c:pt idx="158">
                  <c:v>5.0999999999987722E-2</c:v>
                </c:pt>
                <c:pt idx="159">
                  <c:v>-1.2000000000057298E-2</c:v>
                </c:pt>
                <c:pt idx="160">
                  <c:v>-0.44900000000001228</c:v>
                </c:pt>
                <c:pt idx="161">
                  <c:v>-6.9000000000016826E-2</c:v>
                </c:pt>
                <c:pt idx="162">
                  <c:v>-0.2720000000000482</c:v>
                </c:pt>
                <c:pt idx="163">
                  <c:v>-0.92200000000002547</c:v>
                </c:pt>
                <c:pt idx="164">
                  <c:v>-0.52600000000001046</c:v>
                </c:pt>
                <c:pt idx="165">
                  <c:v>-0.42200000000002547</c:v>
                </c:pt>
                <c:pt idx="166">
                  <c:v>-0.82400000000001228</c:v>
                </c:pt>
                <c:pt idx="167">
                  <c:v>-0.91000000000002501</c:v>
                </c:pt>
                <c:pt idx="168">
                  <c:v>-1.0099999999999909</c:v>
                </c:pt>
                <c:pt idx="169">
                  <c:v>-0.93600000000003547</c:v>
                </c:pt>
                <c:pt idx="170">
                  <c:v>-0.6300000000000523</c:v>
                </c:pt>
                <c:pt idx="171">
                  <c:v>-0.632000000000005</c:v>
                </c:pt>
                <c:pt idx="172">
                  <c:v>-0.73100000000005139</c:v>
                </c:pt>
                <c:pt idx="173">
                  <c:v>-0.91900000000003956</c:v>
                </c:pt>
                <c:pt idx="174">
                  <c:v>-0.95400000000000773</c:v>
                </c:pt>
                <c:pt idx="175">
                  <c:v>0.36599999999998545</c:v>
                </c:pt>
                <c:pt idx="176">
                  <c:v>0.76999999999998181</c:v>
                </c:pt>
                <c:pt idx="177">
                  <c:v>1.3409999999999513</c:v>
                </c:pt>
                <c:pt idx="178">
                  <c:v>1.3199999999999932</c:v>
                </c:pt>
                <c:pt idx="179">
                  <c:v>1.5909999999999513</c:v>
                </c:pt>
                <c:pt idx="180">
                  <c:v>0.36799999999993815</c:v>
                </c:pt>
                <c:pt idx="181">
                  <c:v>0.46999999999997044</c:v>
                </c:pt>
                <c:pt idx="182">
                  <c:v>1.1750000000000114</c:v>
                </c:pt>
                <c:pt idx="183">
                  <c:v>0.37299999999993361</c:v>
                </c:pt>
                <c:pt idx="184">
                  <c:v>0.36900000000002819</c:v>
                </c:pt>
                <c:pt idx="185">
                  <c:v>0.1129999999999427</c:v>
                </c:pt>
                <c:pt idx="186">
                  <c:v>-0.33100000000001728</c:v>
                </c:pt>
                <c:pt idx="187">
                  <c:v>-1.8279999999999745</c:v>
                </c:pt>
                <c:pt idx="188">
                  <c:v>-1.1100000000000136</c:v>
                </c:pt>
                <c:pt idx="189">
                  <c:v>-1.5160000000000196</c:v>
                </c:pt>
                <c:pt idx="190">
                  <c:v>-1.6180000000000518</c:v>
                </c:pt>
                <c:pt idx="191">
                  <c:v>-1.6010000000000559</c:v>
                </c:pt>
                <c:pt idx="192">
                  <c:v>-1.4360000000000355</c:v>
                </c:pt>
                <c:pt idx="193">
                  <c:v>-1.5190000000000623</c:v>
                </c:pt>
                <c:pt idx="194">
                  <c:v>-1.76400000000001</c:v>
                </c:pt>
                <c:pt idx="195">
                  <c:v>-1.6830000000000496</c:v>
                </c:pt>
                <c:pt idx="196">
                  <c:v>-1.9110000000000014</c:v>
                </c:pt>
                <c:pt idx="197">
                  <c:v>-1.8120000000000118</c:v>
                </c:pt>
                <c:pt idx="198">
                  <c:v>-1.5130000000000337</c:v>
                </c:pt>
                <c:pt idx="199">
                  <c:v>-0.25600000000002865</c:v>
                </c:pt>
                <c:pt idx="200">
                  <c:v>0.68000000000000682</c:v>
                </c:pt>
                <c:pt idx="201">
                  <c:v>0.51699999999993906</c:v>
                </c:pt>
                <c:pt idx="202">
                  <c:v>1.0909999999999513</c:v>
                </c:pt>
                <c:pt idx="203">
                  <c:v>0.79899999999997817</c:v>
                </c:pt>
                <c:pt idx="204">
                  <c:v>0.44999999999998863</c:v>
                </c:pt>
                <c:pt idx="205">
                  <c:v>1.2319999999999709</c:v>
                </c:pt>
                <c:pt idx="206">
                  <c:v>0.19099999999997408</c:v>
                </c:pt>
                <c:pt idx="207">
                  <c:v>0.76799999999997226</c:v>
                </c:pt>
                <c:pt idx="208">
                  <c:v>-0.10900000000003729</c:v>
                </c:pt>
                <c:pt idx="209">
                  <c:v>-0.24099999999998545</c:v>
                </c:pt>
                <c:pt idx="210">
                  <c:v>-1.742999999999995</c:v>
                </c:pt>
                <c:pt idx="211">
                  <c:v>-1.5649999999999977</c:v>
                </c:pt>
                <c:pt idx="212">
                  <c:v>-2.07000000000005</c:v>
                </c:pt>
                <c:pt idx="213">
                  <c:v>-2.0940000000000509</c:v>
                </c:pt>
                <c:pt idx="214">
                  <c:v>-2.2810000000000059</c:v>
                </c:pt>
                <c:pt idx="215">
                  <c:v>-2.5620000000000118</c:v>
                </c:pt>
                <c:pt idx="216">
                  <c:v>-2.2160000000000082</c:v>
                </c:pt>
                <c:pt idx="217">
                  <c:v>-2.1159999999999854</c:v>
                </c:pt>
                <c:pt idx="218">
                  <c:v>-1.5550000000000068</c:v>
                </c:pt>
                <c:pt idx="219">
                  <c:v>-2.2220000000000368</c:v>
                </c:pt>
                <c:pt idx="220">
                  <c:v>-1.0470000000000255</c:v>
                </c:pt>
                <c:pt idx="221">
                  <c:v>-0.93100000000004002</c:v>
                </c:pt>
                <c:pt idx="222">
                  <c:v>-0.58400000000006003</c:v>
                </c:pt>
                <c:pt idx="223">
                  <c:v>-0.7580000000000382</c:v>
                </c:pt>
                <c:pt idx="224">
                  <c:v>0.41199999999997772</c:v>
                </c:pt>
                <c:pt idx="225">
                  <c:v>0.84800000000001319</c:v>
                </c:pt>
                <c:pt idx="226">
                  <c:v>1.36099999999999</c:v>
                </c:pt>
                <c:pt idx="227">
                  <c:v>1.1190000000000282</c:v>
                </c:pt>
                <c:pt idx="228">
                  <c:v>1.3079999999999927</c:v>
                </c:pt>
                <c:pt idx="229">
                  <c:v>1.4399999999999977</c:v>
                </c:pt>
                <c:pt idx="230">
                  <c:v>1.8629999999999995</c:v>
                </c:pt>
                <c:pt idx="231">
                  <c:v>1.0779999999999745</c:v>
                </c:pt>
                <c:pt idx="232">
                  <c:v>0.10199999999997544</c:v>
                </c:pt>
                <c:pt idx="233">
                  <c:v>6.8999999999959982E-2</c:v>
                </c:pt>
                <c:pt idx="234">
                  <c:v>-0.48400000000003729</c:v>
                </c:pt>
                <c:pt idx="235">
                  <c:v>-1.9390000000000214</c:v>
                </c:pt>
                <c:pt idx="236">
                  <c:v>-1.4879999999999995</c:v>
                </c:pt>
                <c:pt idx="237">
                  <c:v>-1.8730000000000473</c:v>
                </c:pt>
                <c:pt idx="238">
                  <c:v>-1.9990000000000236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E5-496B-94C0-1EB24D7AA4B5}"/>
            </c:ext>
          </c:extLst>
        </c:ser>
        <c:ser>
          <c:idx val="2"/>
          <c:order val="2"/>
          <c:tx>
            <c:strRef>
              <c:f>Station3!$I$1</c:f>
              <c:strCache>
                <c:ptCount val="1"/>
                <c:pt idx="0">
                  <c:v>Td difference</c:v>
                </c:pt>
              </c:strCache>
            </c:strRef>
          </c:tx>
          <c:invertIfNegative val="0"/>
          <c:val>
            <c:numRef>
              <c:f>Station3!$I$2:$I$244</c:f>
              <c:numCache>
                <c:formatCode>General</c:formatCode>
                <c:ptCount val="243"/>
                <c:pt idx="0">
                  <c:v>0.23999999999995225</c:v>
                </c:pt>
                <c:pt idx="1">
                  <c:v>0.13900000000001</c:v>
                </c:pt>
                <c:pt idx="2">
                  <c:v>0.25499999999993861</c:v>
                </c:pt>
                <c:pt idx="3">
                  <c:v>2.0999999999958163E-2</c:v>
                </c:pt>
                <c:pt idx="4">
                  <c:v>0.18499999999994543</c:v>
                </c:pt>
                <c:pt idx="5">
                  <c:v>-0.1330000000000382</c:v>
                </c:pt>
                <c:pt idx="6">
                  <c:v>-0.23700000000002319</c:v>
                </c:pt>
                <c:pt idx="7">
                  <c:v>0.50799999999998136</c:v>
                </c:pt>
                <c:pt idx="8">
                  <c:v>0.69399999999995998</c:v>
                </c:pt>
                <c:pt idx="9">
                  <c:v>0.48599999999999</c:v>
                </c:pt>
                <c:pt idx="10">
                  <c:v>0.56099999999997863</c:v>
                </c:pt>
                <c:pt idx="11">
                  <c:v>-0.63799999999997681</c:v>
                </c:pt>
                <c:pt idx="12">
                  <c:v>0.26399999999995316</c:v>
                </c:pt>
                <c:pt idx="13">
                  <c:v>4.7999999999944976E-2</c:v>
                </c:pt>
                <c:pt idx="14">
                  <c:v>5.7999999999992724E-2</c:v>
                </c:pt>
                <c:pt idx="15">
                  <c:v>0.78999999999996362</c:v>
                </c:pt>
                <c:pt idx="16">
                  <c:v>0.18399999999996908</c:v>
                </c:pt>
                <c:pt idx="17">
                  <c:v>8.6999999999989086E-2</c:v>
                </c:pt>
                <c:pt idx="18">
                  <c:v>0.34099999999995134</c:v>
                </c:pt>
                <c:pt idx="19">
                  <c:v>2.1479999999999677</c:v>
                </c:pt>
                <c:pt idx="20">
                  <c:v>0.40800000000001546</c:v>
                </c:pt>
                <c:pt idx="21">
                  <c:v>0.632000000000005</c:v>
                </c:pt>
                <c:pt idx="22">
                  <c:v>0.13499999999999091</c:v>
                </c:pt>
                <c:pt idx="23">
                  <c:v>0.52199999999999136</c:v>
                </c:pt>
                <c:pt idx="24">
                  <c:v>0.53100000000000591</c:v>
                </c:pt>
                <c:pt idx="25">
                  <c:v>0.11499999999995225</c:v>
                </c:pt>
                <c:pt idx="26">
                  <c:v>0.21299999999996544</c:v>
                </c:pt>
                <c:pt idx="27">
                  <c:v>0.52199999999999136</c:v>
                </c:pt>
                <c:pt idx="28">
                  <c:v>0.70299999999997453</c:v>
                </c:pt>
                <c:pt idx="29">
                  <c:v>-0.1220000000000141</c:v>
                </c:pt>
                <c:pt idx="30">
                  <c:v>-0.10900000000003729</c:v>
                </c:pt>
                <c:pt idx="31">
                  <c:v>-9.8000000000013188E-2</c:v>
                </c:pt>
                <c:pt idx="32">
                  <c:v>-4.7000000000025466E-2</c:v>
                </c:pt>
                <c:pt idx="33">
                  <c:v>-0.14800000000002456</c:v>
                </c:pt>
                <c:pt idx="34">
                  <c:v>0.3669999999999618</c:v>
                </c:pt>
                <c:pt idx="35">
                  <c:v>0.1139999999999759</c:v>
                </c:pt>
                <c:pt idx="36">
                  <c:v>-0.32900000000006457</c:v>
                </c:pt>
                <c:pt idx="37">
                  <c:v>0.30099999999998772</c:v>
                </c:pt>
                <c:pt idx="38">
                  <c:v>-0.16300000000006776</c:v>
                </c:pt>
                <c:pt idx="39">
                  <c:v>-1.7000000000052751E-2</c:v>
                </c:pt>
                <c:pt idx="40">
                  <c:v>-0.19100000000003092</c:v>
                </c:pt>
                <c:pt idx="41">
                  <c:v>-0.5120000000000573</c:v>
                </c:pt>
                <c:pt idx="42">
                  <c:v>-0.55100000000004457</c:v>
                </c:pt>
                <c:pt idx="43">
                  <c:v>-4.199999999997317E-2</c:v>
                </c:pt>
                <c:pt idx="44">
                  <c:v>-0.242999999999995</c:v>
                </c:pt>
                <c:pt idx="45">
                  <c:v>-4.0000000000020464E-2</c:v>
                </c:pt>
                <c:pt idx="46">
                  <c:v>5.8999999999969077E-2</c:v>
                </c:pt>
                <c:pt idx="47">
                  <c:v>-0.12800000000004275</c:v>
                </c:pt>
                <c:pt idx="48">
                  <c:v>-4.0000000000020464E-2</c:v>
                </c:pt>
                <c:pt idx="49">
                  <c:v>0.26699999999999591</c:v>
                </c:pt>
                <c:pt idx="50">
                  <c:v>-4.6000000000049113E-2</c:v>
                </c:pt>
                <c:pt idx="51">
                  <c:v>0.16399999999998727</c:v>
                </c:pt>
                <c:pt idx="52">
                  <c:v>0.47500000000002274</c:v>
                </c:pt>
                <c:pt idx="53">
                  <c:v>0.26499999999998636</c:v>
                </c:pt>
                <c:pt idx="54">
                  <c:v>0.16199999999997772</c:v>
                </c:pt>
                <c:pt idx="55">
                  <c:v>-4.0999999999996817E-2</c:v>
                </c:pt>
                <c:pt idx="56">
                  <c:v>0.10800000000000409</c:v>
                </c:pt>
                <c:pt idx="57">
                  <c:v>-0.1220000000000141</c:v>
                </c:pt>
                <c:pt idx="58">
                  <c:v>-0.27600000000001046</c:v>
                </c:pt>
                <c:pt idx="59">
                  <c:v>-0.10000000000002274</c:v>
                </c:pt>
                <c:pt idx="60">
                  <c:v>-0.19999999999998863</c:v>
                </c:pt>
                <c:pt idx="61">
                  <c:v>-6.0000000000286491E-3</c:v>
                </c:pt>
                <c:pt idx="62">
                  <c:v>-1.6000000000019554E-2</c:v>
                </c:pt>
                <c:pt idx="63">
                  <c:v>-1.0000000000331966E-3</c:v>
                </c:pt>
                <c:pt idx="64">
                  <c:v>-4.0000000000190994E-3</c:v>
                </c:pt>
                <c:pt idx="65">
                  <c:v>-6.0000000000286491E-3</c:v>
                </c:pt>
                <c:pt idx="66">
                  <c:v>-5.0000000000522959E-3</c:v>
                </c:pt>
                <c:pt idx="67">
                  <c:v>-7.9999999999813554E-3</c:v>
                </c:pt>
                <c:pt idx="68">
                  <c:v>-7.9999999999813554E-3</c:v>
                </c:pt>
                <c:pt idx="69">
                  <c:v>-0.10599999999999454</c:v>
                </c:pt>
                <c:pt idx="70">
                  <c:v>-6.0000000000286491E-3</c:v>
                </c:pt>
                <c:pt idx="71">
                  <c:v>-0.20600000000001728</c:v>
                </c:pt>
                <c:pt idx="72">
                  <c:v>-5.9999999999718057E-3</c:v>
                </c:pt>
                <c:pt idx="73">
                  <c:v>-0.20500000000004093</c:v>
                </c:pt>
                <c:pt idx="74">
                  <c:v>-6.0000000000286491E-3</c:v>
                </c:pt>
                <c:pt idx="75">
                  <c:v>-7.0000000000050022E-3</c:v>
                </c:pt>
                <c:pt idx="76">
                  <c:v>-0.20800000000002683</c:v>
                </c:pt>
                <c:pt idx="77">
                  <c:v>8.8999999999998636E-2</c:v>
                </c:pt>
                <c:pt idx="78">
                  <c:v>-0.11099999999999</c:v>
                </c:pt>
                <c:pt idx="79">
                  <c:v>8.6000000000012733E-2</c:v>
                </c:pt>
                <c:pt idx="80">
                  <c:v>-2.6000000000010459E-2</c:v>
                </c:pt>
                <c:pt idx="81">
                  <c:v>-1.4000000000010004E-2</c:v>
                </c:pt>
                <c:pt idx="82">
                  <c:v>-0.21900000000005093</c:v>
                </c:pt>
                <c:pt idx="83">
                  <c:v>0.25999999999999091</c:v>
                </c:pt>
                <c:pt idx="84">
                  <c:v>-4.3000000000006366E-2</c:v>
                </c:pt>
                <c:pt idx="85">
                  <c:v>-0.15000000000003411</c:v>
                </c:pt>
                <c:pt idx="86">
                  <c:v>5.1999999999964075E-2</c:v>
                </c:pt>
                <c:pt idx="87">
                  <c:v>0.27399999999994407</c:v>
                </c:pt>
                <c:pt idx="88">
                  <c:v>6.5999999999974079E-2</c:v>
                </c:pt>
                <c:pt idx="89">
                  <c:v>-0.125</c:v>
                </c:pt>
                <c:pt idx="90">
                  <c:v>7.4999999999988631E-2</c:v>
                </c:pt>
                <c:pt idx="91">
                  <c:v>8.100000000001728E-2</c:v>
                </c:pt>
                <c:pt idx="92">
                  <c:v>-0.1260000000000332</c:v>
                </c:pt>
                <c:pt idx="93">
                  <c:v>-0.22200000000003683</c:v>
                </c:pt>
                <c:pt idx="94">
                  <c:v>-0.22700000000003229</c:v>
                </c:pt>
                <c:pt idx="95">
                  <c:v>-0.132000000000005</c:v>
                </c:pt>
                <c:pt idx="96">
                  <c:v>-0.1300000000000523</c:v>
                </c:pt>
                <c:pt idx="97">
                  <c:v>-0.29800000000000182</c:v>
                </c:pt>
                <c:pt idx="98">
                  <c:v>-0.20000000000004547</c:v>
                </c:pt>
                <c:pt idx="99">
                  <c:v>-0.29800000000000182</c:v>
                </c:pt>
                <c:pt idx="100">
                  <c:v>-0.29900000000003502</c:v>
                </c:pt>
                <c:pt idx="101">
                  <c:v>-0.43999999999999773</c:v>
                </c:pt>
                <c:pt idx="102">
                  <c:v>-0.20199999999999818</c:v>
                </c:pt>
                <c:pt idx="103">
                  <c:v>-1.2000000000000455E-2</c:v>
                </c:pt>
                <c:pt idx="104">
                  <c:v>-0.40300000000002001</c:v>
                </c:pt>
                <c:pt idx="105">
                  <c:v>-0.17700000000002092</c:v>
                </c:pt>
                <c:pt idx="106">
                  <c:v>-0.15800000000001546</c:v>
                </c:pt>
                <c:pt idx="107">
                  <c:v>-0.52800000000002001</c:v>
                </c:pt>
                <c:pt idx="108">
                  <c:v>-0.40499999999997272</c:v>
                </c:pt>
                <c:pt idx="109">
                  <c:v>-0.40300000000002001</c:v>
                </c:pt>
                <c:pt idx="110">
                  <c:v>-4.0000000000190994E-3</c:v>
                </c:pt>
                <c:pt idx="111">
                  <c:v>-0.42799999999999727</c:v>
                </c:pt>
                <c:pt idx="112">
                  <c:v>-5.6000000000040018E-2</c:v>
                </c:pt>
                <c:pt idx="113">
                  <c:v>8.8999999999998636E-2</c:v>
                </c:pt>
                <c:pt idx="114">
                  <c:v>-0.19700000000000273</c:v>
                </c:pt>
                <c:pt idx="115">
                  <c:v>0.12699999999995271</c:v>
                </c:pt>
                <c:pt idx="116">
                  <c:v>0.13299999999998136</c:v>
                </c:pt>
                <c:pt idx="117">
                  <c:v>0.13799999999997681</c:v>
                </c:pt>
                <c:pt idx="118">
                  <c:v>0.12899999999996226</c:v>
                </c:pt>
                <c:pt idx="119">
                  <c:v>0.31999999999999318</c:v>
                </c:pt>
                <c:pt idx="120">
                  <c:v>0.32199999999994589</c:v>
                </c:pt>
                <c:pt idx="121">
                  <c:v>-0.18000000000000682</c:v>
                </c:pt>
                <c:pt idx="122">
                  <c:v>-0.2610000000000241</c:v>
                </c:pt>
                <c:pt idx="123">
                  <c:v>-0.37100000000003774</c:v>
                </c:pt>
                <c:pt idx="124">
                  <c:v>-0.47500000000002274</c:v>
                </c:pt>
                <c:pt idx="125">
                  <c:v>-0.1300000000000523</c:v>
                </c:pt>
                <c:pt idx="126">
                  <c:v>-0.25999999999999091</c:v>
                </c:pt>
                <c:pt idx="127">
                  <c:v>-0.53399999999999181</c:v>
                </c:pt>
                <c:pt idx="128">
                  <c:v>-0.56499999999999773</c:v>
                </c:pt>
                <c:pt idx="129">
                  <c:v>-0.12100000000003774</c:v>
                </c:pt>
                <c:pt idx="130">
                  <c:v>-0.1440000000000623</c:v>
                </c:pt>
                <c:pt idx="131">
                  <c:v>-5.5000000000006821E-2</c:v>
                </c:pt>
                <c:pt idx="132">
                  <c:v>-0.17400000000003502</c:v>
                </c:pt>
                <c:pt idx="133">
                  <c:v>0.15999999999996817</c:v>
                </c:pt>
                <c:pt idx="134">
                  <c:v>9.1999999999984539E-2</c:v>
                </c:pt>
                <c:pt idx="135">
                  <c:v>0.17799999999999727</c:v>
                </c:pt>
                <c:pt idx="136">
                  <c:v>-0.18800000000004502</c:v>
                </c:pt>
                <c:pt idx="137">
                  <c:v>0.3739999999999668</c:v>
                </c:pt>
                <c:pt idx="138">
                  <c:v>0.10399999999998499</c:v>
                </c:pt>
                <c:pt idx="139">
                  <c:v>-0.27199999999999136</c:v>
                </c:pt>
                <c:pt idx="140">
                  <c:v>-0.56499999999999773</c:v>
                </c:pt>
                <c:pt idx="141">
                  <c:v>-0.56200000000006867</c:v>
                </c:pt>
                <c:pt idx="142">
                  <c:v>-0.54800000000005866</c:v>
                </c:pt>
                <c:pt idx="143">
                  <c:v>-0.34700000000003683</c:v>
                </c:pt>
                <c:pt idx="144">
                  <c:v>-0.54100000000005366</c:v>
                </c:pt>
                <c:pt idx="145">
                  <c:v>-0.12299999999999045</c:v>
                </c:pt>
                <c:pt idx="146">
                  <c:v>-0.32499999999998863</c:v>
                </c:pt>
                <c:pt idx="147">
                  <c:v>-0.15100000000001046</c:v>
                </c:pt>
                <c:pt idx="148">
                  <c:v>-0.17000000000001592</c:v>
                </c:pt>
                <c:pt idx="149">
                  <c:v>-0.35199999999997544</c:v>
                </c:pt>
                <c:pt idx="150">
                  <c:v>-0.45700000000005048</c:v>
                </c:pt>
                <c:pt idx="151">
                  <c:v>6.0000000000002274E-2</c:v>
                </c:pt>
                <c:pt idx="152">
                  <c:v>-0.19900000000001228</c:v>
                </c:pt>
                <c:pt idx="153">
                  <c:v>0.1099999999999568</c:v>
                </c:pt>
                <c:pt idx="154">
                  <c:v>0.29199999999997317</c:v>
                </c:pt>
                <c:pt idx="155">
                  <c:v>0.41299999999995407</c:v>
                </c:pt>
                <c:pt idx="156">
                  <c:v>0.20199999999999818</c:v>
                </c:pt>
                <c:pt idx="157">
                  <c:v>0.37299999999999045</c:v>
                </c:pt>
                <c:pt idx="158">
                  <c:v>0.15999999999996817</c:v>
                </c:pt>
                <c:pt idx="159">
                  <c:v>0.76900000000000546</c:v>
                </c:pt>
                <c:pt idx="160">
                  <c:v>0.10300000000000864</c:v>
                </c:pt>
                <c:pt idx="161">
                  <c:v>0.41899999999998272</c:v>
                </c:pt>
                <c:pt idx="162">
                  <c:v>2.8999999999996362E-2</c:v>
                </c:pt>
                <c:pt idx="163">
                  <c:v>-0.15300000000002001</c:v>
                </c:pt>
                <c:pt idx="164">
                  <c:v>-0.15100000000001046</c:v>
                </c:pt>
                <c:pt idx="165">
                  <c:v>-5.4000000000030468E-2</c:v>
                </c:pt>
                <c:pt idx="166">
                  <c:v>4.6999999999968622E-2</c:v>
                </c:pt>
                <c:pt idx="167">
                  <c:v>-5.8000000000049567E-2</c:v>
                </c:pt>
                <c:pt idx="168">
                  <c:v>-0.15600000000000591</c:v>
                </c:pt>
                <c:pt idx="169">
                  <c:v>-0.24500000000000455</c:v>
                </c:pt>
                <c:pt idx="170">
                  <c:v>-0.14100000000001955</c:v>
                </c:pt>
                <c:pt idx="171">
                  <c:v>-0.33499999999997954</c:v>
                </c:pt>
                <c:pt idx="172">
                  <c:v>-0.43700000000001182</c:v>
                </c:pt>
                <c:pt idx="173">
                  <c:v>-0.69500000000005002</c:v>
                </c:pt>
                <c:pt idx="174">
                  <c:v>-0.29400000000003956</c:v>
                </c:pt>
                <c:pt idx="175">
                  <c:v>0.39299999999997226</c:v>
                </c:pt>
                <c:pt idx="176">
                  <c:v>-0.55200000000002092</c:v>
                </c:pt>
                <c:pt idx="177">
                  <c:v>0.18699999999995498</c:v>
                </c:pt>
                <c:pt idx="178">
                  <c:v>-0.16699999999997317</c:v>
                </c:pt>
                <c:pt idx="179">
                  <c:v>-0.32900000000000773</c:v>
                </c:pt>
                <c:pt idx="180">
                  <c:v>-0.15600000000006276</c:v>
                </c:pt>
                <c:pt idx="181">
                  <c:v>0.30399999999997362</c:v>
                </c:pt>
                <c:pt idx="182">
                  <c:v>0.45499999999998408</c:v>
                </c:pt>
                <c:pt idx="183">
                  <c:v>0.55299999999994043</c:v>
                </c:pt>
                <c:pt idx="184">
                  <c:v>0.20499999999992724</c:v>
                </c:pt>
                <c:pt idx="185">
                  <c:v>0.31400000000002137</c:v>
                </c:pt>
                <c:pt idx="186">
                  <c:v>0.39499999999998181</c:v>
                </c:pt>
                <c:pt idx="187">
                  <c:v>1.1909999999999741</c:v>
                </c:pt>
                <c:pt idx="188">
                  <c:v>-0.6470000000000482</c:v>
                </c:pt>
                <c:pt idx="189">
                  <c:v>-0.33800000000002228</c:v>
                </c:pt>
                <c:pt idx="190">
                  <c:v>-0.6340000000000714</c:v>
                </c:pt>
                <c:pt idx="191">
                  <c:v>-0.43700000000001182</c:v>
                </c:pt>
                <c:pt idx="192">
                  <c:v>-0.14100000000001955</c:v>
                </c:pt>
                <c:pt idx="193">
                  <c:v>-0.42100000000004911</c:v>
                </c:pt>
                <c:pt idx="194">
                  <c:v>-0.5180000000000291</c:v>
                </c:pt>
                <c:pt idx="195">
                  <c:v>-0.33199999999999363</c:v>
                </c:pt>
                <c:pt idx="196">
                  <c:v>-0.52800000000002001</c:v>
                </c:pt>
                <c:pt idx="197">
                  <c:v>-0.56900000000007367</c:v>
                </c:pt>
                <c:pt idx="198">
                  <c:v>-0.34500000000002728</c:v>
                </c:pt>
                <c:pt idx="199">
                  <c:v>-1.4000000000010004E-2</c:v>
                </c:pt>
                <c:pt idx="200">
                  <c:v>-0.15200000000004366</c:v>
                </c:pt>
                <c:pt idx="201">
                  <c:v>-0.49200000000001864</c:v>
                </c:pt>
                <c:pt idx="202">
                  <c:v>-0.96699999999998454</c:v>
                </c:pt>
                <c:pt idx="203">
                  <c:v>-0.50300000000004275</c:v>
                </c:pt>
                <c:pt idx="204">
                  <c:v>-0.12700000000000955</c:v>
                </c:pt>
                <c:pt idx="205">
                  <c:v>0.64900000000000091</c:v>
                </c:pt>
                <c:pt idx="206">
                  <c:v>0.11299999999999955</c:v>
                </c:pt>
                <c:pt idx="207">
                  <c:v>0.55899999999996908</c:v>
                </c:pt>
                <c:pt idx="208">
                  <c:v>0.14499999999998181</c:v>
                </c:pt>
                <c:pt idx="209">
                  <c:v>0.52899999999999636</c:v>
                </c:pt>
                <c:pt idx="210">
                  <c:v>1.0790000000000077</c:v>
                </c:pt>
                <c:pt idx="211">
                  <c:v>-0.66100000000000136</c:v>
                </c:pt>
                <c:pt idx="212">
                  <c:v>0.2389999999999759</c:v>
                </c:pt>
                <c:pt idx="213">
                  <c:v>0.2459999999999809</c:v>
                </c:pt>
                <c:pt idx="214">
                  <c:v>-0.25499999999999545</c:v>
                </c:pt>
                <c:pt idx="215">
                  <c:v>3.8999999999930424E-2</c:v>
                </c:pt>
                <c:pt idx="216">
                  <c:v>-0.14499999999998181</c:v>
                </c:pt>
                <c:pt idx="217">
                  <c:v>-0.42700000000002092</c:v>
                </c:pt>
                <c:pt idx="218">
                  <c:v>-0.22600000000005593</c:v>
                </c:pt>
                <c:pt idx="219">
                  <c:v>-0.62100000000003774</c:v>
                </c:pt>
                <c:pt idx="220">
                  <c:v>-0.60300000000000864</c:v>
                </c:pt>
                <c:pt idx="221">
                  <c:v>-0.45900000000006003</c:v>
                </c:pt>
                <c:pt idx="222">
                  <c:v>-0.30900000000002592</c:v>
                </c:pt>
                <c:pt idx="223">
                  <c:v>-0.57400000000001228</c:v>
                </c:pt>
                <c:pt idx="224">
                  <c:v>-0.82999999999998408</c:v>
                </c:pt>
                <c:pt idx="225">
                  <c:v>0.12299999999999045</c:v>
                </c:pt>
                <c:pt idx="226">
                  <c:v>-0.40300000000002001</c:v>
                </c:pt>
                <c:pt idx="227">
                  <c:v>-0.77800000000002001</c:v>
                </c:pt>
                <c:pt idx="228">
                  <c:v>-3.0000000000029559E-2</c:v>
                </c:pt>
                <c:pt idx="229">
                  <c:v>-1.0130000000000337</c:v>
                </c:pt>
                <c:pt idx="230">
                  <c:v>-0.49400000000002819</c:v>
                </c:pt>
                <c:pt idx="231">
                  <c:v>0.86899999999997135</c:v>
                </c:pt>
                <c:pt idx="232">
                  <c:v>1.4889999999999759</c:v>
                </c:pt>
                <c:pt idx="233">
                  <c:v>0.13199999999994816</c:v>
                </c:pt>
                <c:pt idx="234">
                  <c:v>0.98700000000002319</c:v>
                </c:pt>
                <c:pt idx="235">
                  <c:v>0.32699999999999818</c:v>
                </c:pt>
                <c:pt idx="236">
                  <c:v>-0.44400000000001683</c:v>
                </c:pt>
                <c:pt idx="237">
                  <c:v>-0.34500000000002728</c:v>
                </c:pt>
                <c:pt idx="238">
                  <c:v>-0.63700000000000045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E5-496B-94C0-1EB24D7AA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249600"/>
        <c:axId val="102251136"/>
      </c:barChart>
      <c:barChart>
        <c:barDir val="col"/>
        <c:grouping val="clustered"/>
        <c:varyColors val="0"/>
        <c:ser>
          <c:idx val="0"/>
          <c:order val="0"/>
          <c:tx>
            <c:strRef>
              <c:f>Station3!$G$1</c:f>
              <c:strCache>
                <c:ptCount val="1"/>
                <c:pt idx="0">
                  <c:v>Wind Speed (m/s) </c:v>
                </c:pt>
              </c:strCache>
            </c:strRef>
          </c:tx>
          <c:invertIfNegative val="0"/>
          <c:val>
            <c:numRef>
              <c:f>Station3!$G$2:$G$244</c:f>
              <c:numCache>
                <c:formatCode>General</c:formatCode>
                <c:ptCount val="243"/>
                <c:pt idx="0">
                  <c:v>0</c:v>
                </c:pt>
                <c:pt idx="1">
                  <c:v>3.3114070000000002E-2</c:v>
                </c:pt>
                <c:pt idx="2">
                  <c:v>2.6822400000000002</c:v>
                </c:pt>
                <c:pt idx="3">
                  <c:v>0</c:v>
                </c:pt>
                <c:pt idx="4">
                  <c:v>1.36890215</c:v>
                </c:pt>
                <c:pt idx="5">
                  <c:v>1.3411200000000001</c:v>
                </c:pt>
                <c:pt idx="6">
                  <c:v>3.3279644400000001</c:v>
                </c:pt>
                <c:pt idx="7">
                  <c:v>2.61049284</c:v>
                </c:pt>
                <c:pt idx="8">
                  <c:v>3.5763199999999999</c:v>
                </c:pt>
                <c:pt idx="9">
                  <c:v>3.0796088899999998</c:v>
                </c:pt>
                <c:pt idx="10">
                  <c:v>0</c:v>
                </c:pt>
                <c:pt idx="11">
                  <c:v>1.3411200000000001</c:v>
                </c:pt>
                <c:pt idx="12">
                  <c:v>0</c:v>
                </c:pt>
                <c:pt idx="13">
                  <c:v>1.5066903700000001</c:v>
                </c:pt>
                <c:pt idx="14">
                  <c:v>3.1292800000000001</c:v>
                </c:pt>
                <c:pt idx="15">
                  <c:v>3.1292800000000001</c:v>
                </c:pt>
                <c:pt idx="16">
                  <c:v>3.6259911100000002</c:v>
                </c:pt>
                <c:pt idx="17">
                  <c:v>4.4703999999999997</c:v>
                </c:pt>
                <c:pt idx="18">
                  <c:v>4.4703999999999997</c:v>
                </c:pt>
                <c:pt idx="19">
                  <c:v>2.9802666699999998</c:v>
                </c:pt>
                <c:pt idx="20">
                  <c:v>3.1292800000000001</c:v>
                </c:pt>
                <c:pt idx="21">
                  <c:v>2.1358577799999998</c:v>
                </c:pt>
                <c:pt idx="22">
                  <c:v>2.7429491399999999</c:v>
                </c:pt>
                <c:pt idx="23">
                  <c:v>2.2351999999999999</c:v>
                </c:pt>
                <c:pt idx="24">
                  <c:v>2.2351999999999999</c:v>
                </c:pt>
                <c:pt idx="25">
                  <c:v>0</c:v>
                </c:pt>
                <c:pt idx="26">
                  <c:v>0</c:v>
                </c:pt>
                <c:pt idx="27">
                  <c:v>1.4901333299999999</c:v>
                </c:pt>
                <c:pt idx="28">
                  <c:v>1.3385943499999999</c:v>
                </c:pt>
                <c:pt idx="29">
                  <c:v>1.3411200000000001</c:v>
                </c:pt>
                <c:pt idx="30">
                  <c:v>1.3411200000000001</c:v>
                </c:pt>
                <c:pt idx="31">
                  <c:v>2.3345422199999999</c:v>
                </c:pt>
                <c:pt idx="32">
                  <c:v>1.3411200000000001</c:v>
                </c:pt>
                <c:pt idx="33">
                  <c:v>2.3345422199999999</c:v>
                </c:pt>
                <c:pt idx="34">
                  <c:v>2.72087309</c:v>
                </c:pt>
                <c:pt idx="35">
                  <c:v>3.1292800000000001</c:v>
                </c:pt>
                <c:pt idx="36">
                  <c:v>2.6325688899999999</c:v>
                </c:pt>
                <c:pt idx="37">
                  <c:v>3.68118123</c:v>
                </c:pt>
                <c:pt idx="38">
                  <c:v>3.5763199999999999</c:v>
                </c:pt>
                <c:pt idx="39">
                  <c:v>3.5763199999999999</c:v>
                </c:pt>
                <c:pt idx="40">
                  <c:v>3.0796088899999998</c:v>
                </c:pt>
                <c:pt idx="41">
                  <c:v>4.0233600000000003</c:v>
                </c:pt>
                <c:pt idx="42">
                  <c:v>3.5266488900000001</c:v>
                </c:pt>
                <c:pt idx="43">
                  <c:v>3.5818390099999999</c:v>
                </c:pt>
                <c:pt idx="44">
                  <c:v>3.1292800000000001</c:v>
                </c:pt>
                <c:pt idx="45">
                  <c:v>3.6259911100000002</c:v>
                </c:pt>
                <c:pt idx="46">
                  <c:v>3.57080099</c:v>
                </c:pt>
                <c:pt idx="47">
                  <c:v>6.2585600000000001</c:v>
                </c:pt>
                <c:pt idx="48">
                  <c:v>3.2782933299999999</c:v>
                </c:pt>
                <c:pt idx="49">
                  <c:v>6.0929896299999999</c:v>
                </c:pt>
                <c:pt idx="50">
                  <c:v>3.1292800000000001</c:v>
                </c:pt>
                <c:pt idx="51">
                  <c:v>4.1227022199999999</c:v>
                </c:pt>
                <c:pt idx="52">
                  <c:v>4.7793711500000002</c:v>
                </c:pt>
                <c:pt idx="53">
                  <c:v>3.1292800000000001</c:v>
                </c:pt>
                <c:pt idx="54">
                  <c:v>3.1292800000000001</c:v>
                </c:pt>
                <c:pt idx="55">
                  <c:v>5.1161244400000001</c:v>
                </c:pt>
                <c:pt idx="56">
                  <c:v>4.4703999999999997</c:v>
                </c:pt>
                <c:pt idx="57">
                  <c:v>4.4703999999999997</c:v>
                </c:pt>
                <c:pt idx="58">
                  <c:v>2.4835555600000001</c:v>
                </c:pt>
                <c:pt idx="59">
                  <c:v>3.5763199999999999</c:v>
                </c:pt>
                <c:pt idx="60">
                  <c:v>3.5763199999999999</c:v>
                </c:pt>
                <c:pt idx="61">
                  <c:v>4.0730311099999996</c:v>
                </c:pt>
                <c:pt idx="62">
                  <c:v>4.91744</c:v>
                </c:pt>
                <c:pt idx="63">
                  <c:v>5.9108622200000003</c:v>
                </c:pt>
                <c:pt idx="64">
                  <c:v>6.7939042000000001</c:v>
                </c:pt>
                <c:pt idx="65">
                  <c:v>7.5996800000000002</c:v>
                </c:pt>
                <c:pt idx="66">
                  <c:v>6.1095466700000003</c:v>
                </c:pt>
                <c:pt idx="67">
                  <c:v>9.7520948099999991</c:v>
                </c:pt>
                <c:pt idx="68">
                  <c:v>8.0467200000000005</c:v>
                </c:pt>
                <c:pt idx="69">
                  <c:v>7.55000889</c:v>
                </c:pt>
                <c:pt idx="70">
                  <c:v>10.088754570000001</c:v>
                </c:pt>
                <c:pt idx="71">
                  <c:v>8.49376</c:v>
                </c:pt>
                <c:pt idx="72">
                  <c:v>7.9970488900000003</c:v>
                </c:pt>
                <c:pt idx="73">
                  <c:v>8.0522390099999992</c:v>
                </c:pt>
                <c:pt idx="74">
                  <c:v>6.2585600000000001</c:v>
                </c:pt>
                <c:pt idx="75">
                  <c:v>6.2585600000000001</c:v>
                </c:pt>
                <c:pt idx="76">
                  <c:v>5.6902888100000002</c:v>
                </c:pt>
                <c:pt idx="77">
                  <c:v>4.4703999999999997</c:v>
                </c:pt>
                <c:pt idx="78">
                  <c:v>5.8342508500000001</c:v>
                </c:pt>
                <c:pt idx="79">
                  <c:v>5.8089943499999999</c:v>
                </c:pt>
                <c:pt idx="80">
                  <c:v>7.5996800000000002</c:v>
                </c:pt>
                <c:pt idx="81">
                  <c:v>6.60625778</c:v>
                </c:pt>
                <c:pt idx="82">
                  <c:v>4.7297935799999999</c:v>
                </c:pt>
                <c:pt idx="83">
                  <c:v>5.8115199999999998</c:v>
                </c:pt>
                <c:pt idx="84">
                  <c:v>3.3279644400000001</c:v>
                </c:pt>
                <c:pt idx="85">
                  <c:v>2.61049284</c:v>
                </c:pt>
                <c:pt idx="86">
                  <c:v>4.0233600000000003</c:v>
                </c:pt>
                <c:pt idx="87">
                  <c:v>6.0102044399999999</c:v>
                </c:pt>
                <c:pt idx="88">
                  <c:v>5.7894439499999999</c:v>
                </c:pt>
                <c:pt idx="89">
                  <c:v>8.0467200000000005</c:v>
                </c:pt>
                <c:pt idx="90">
                  <c:v>6.5565866699999997</c:v>
                </c:pt>
                <c:pt idx="91">
                  <c:v>4.7353125900000004</c:v>
                </c:pt>
                <c:pt idx="92">
                  <c:v>3.5763199999999999</c:v>
                </c:pt>
                <c:pt idx="93">
                  <c:v>5.0664533299999999</c:v>
                </c:pt>
                <c:pt idx="94">
                  <c:v>4.9008829599999997</c:v>
                </c:pt>
                <c:pt idx="95">
                  <c:v>4.4703999999999997</c:v>
                </c:pt>
                <c:pt idx="96">
                  <c:v>3.97368889</c:v>
                </c:pt>
                <c:pt idx="97">
                  <c:v>1.04861235</c:v>
                </c:pt>
                <c:pt idx="98">
                  <c:v>1.3411200000000001</c:v>
                </c:pt>
                <c:pt idx="99">
                  <c:v>0</c:v>
                </c:pt>
                <c:pt idx="100">
                  <c:v>0.11617988999999999</c:v>
                </c:pt>
                <c:pt idx="101">
                  <c:v>1.3411200000000001</c:v>
                </c:pt>
                <c:pt idx="102">
                  <c:v>0</c:v>
                </c:pt>
                <c:pt idx="103">
                  <c:v>1.5066903700000001</c:v>
                </c:pt>
                <c:pt idx="104">
                  <c:v>0</c:v>
                </c:pt>
                <c:pt idx="105">
                  <c:v>1.4901333299999999</c:v>
                </c:pt>
                <c:pt idx="106">
                  <c:v>0</c:v>
                </c:pt>
                <c:pt idx="107">
                  <c:v>0</c:v>
                </c:pt>
                <c:pt idx="108">
                  <c:v>2.4835555600000001</c:v>
                </c:pt>
                <c:pt idx="109">
                  <c:v>3.2010271600000002</c:v>
                </c:pt>
                <c:pt idx="110">
                  <c:v>4.4703999999999997</c:v>
                </c:pt>
                <c:pt idx="111">
                  <c:v>2.9802666699999998</c:v>
                </c:pt>
                <c:pt idx="112">
                  <c:v>4.1392592600000002</c:v>
                </c:pt>
                <c:pt idx="113">
                  <c:v>4.0233600000000003</c:v>
                </c:pt>
                <c:pt idx="114">
                  <c:v>2.5332266699999999</c:v>
                </c:pt>
                <c:pt idx="115">
                  <c:v>4.6856414800000001</c:v>
                </c:pt>
                <c:pt idx="116">
                  <c:v>4.91744</c:v>
                </c:pt>
                <c:pt idx="117">
                  <c:v>4.4207288900000004</c:v>
                </c:pt>
                <c:pt idx="118">
                  <c:v>2.4890745700000001</c:v>
                </c:pt>
                <c:pt idx="119">
                  <c:v>1.3411200000000001</c:v>
                </c:pt>
                <c:pt idx="120">
                  <c:v>1.3411200000000001</c:v>
                </c:pt>
                <c:pt idx="121">
                  <c:v>0</c:v>
                </c:pt>
                <c:pt idx="122">
                  <c:v>1.3411200000000001</c:v>
                </c:pt>
                <c:pt idx="123">
                  <c:v>0</c:v>
                </c:pt>
                <c:pt idx="124">
                  <c:v>2.5256499999999999E-3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3.97368889</c:v>
                </c:pt>
                <c:pt idx="134">
                  <c:v>2.6822400000000002</c:v>
                </c:pt>
                <c:pt idx="135">
                  <c:v>0</c:v>
                </c:pt>
                <c:pt idx="136">
                  <c:v>3.0133807400000001</c:v>
                </c:pt>
                <c:pt idx="137">
                  <c:v>1.3411200000000001</c:v>
                </c:pt>
                <c:pt idx="138">
                  <c:v>1.3411200000000001</c:v>
                </c:pt>
                <c:pt idx="139">
                  <c:v>1.3411200000000001</c:v>
                </c:pt>
                <c:pt idx="140">
                  <c:v>0</c:v>
                </c:pt>
                <c:pt idx="141">
                  <c:v>0</c:v>
                </c:pt>
                <c:pt idx="142">
                  <c:v>1.4901333299999999</c:v>
                </c:pt>
                <c:pt idx="143">
                  <c:v>1.3411200000000001</c:v>
                </c:pt>
                <c:pt idx="144">
                  <c:v>0</c:v>
                </c:pt>
                <c:pt idx="145">
                  <c:v>1.6557039999999999E-2</c:v>
                </c:pt>
                <c:pt idx="146">
                  <c:v>0</c:v>
                </c:pt>
                <c:pt idx="147">
                  <c:v>0</c:v>
                </c:pt>
                <c:pt idx="148">
                  <c:v>0.18942373000000001</c:v>
                </c:pt>
                <c:pt idx="149">
                  <c:v>2.2351999999999999</c:v>
                </c:pt>
                <c:pt idx="150">
                  <c:v>2.73191111</c:v>
                </c:pt>
                <c:pt idx="151">
                  <c:v>4.1668543199999997</c:v>
                </c:pt>
                <c:pt idx="152">
                  <c:v>4.0233600000000003</c:v>
                </c:pt>
                <c:pt idx="153">
                  <c:v>3.5266488900000001</c:v>
                </c:pt>
                <c:pt idx="154">
                  <c:v>2.5884167900000001</c:v>
                </c:pt>
                <c:pt idx="155">
                  <c:v>4.0233600000000003</c:v>
                </c:pt>
                <c:pt idx="156">
                  <c:v>5.0167822199999996</c:v>
                </c:pt>
                <c:pt idx="157">
                  <c:v>7.3899575300000002</c:v>
                </c:pt>
                <c:pt idx="158">
                  <c:v>8.0467200000000005</c:v>
                </c:pt>
                <c:pt idx="159">
                  <c:v>8.0467200000000005</c:v>
                </c:pt>
                <c:pt idx="160">
                  <c:v>9.0401422199999999</c:v>
                </c:pt>
                <c:pt idx="161">
                  <c:v>8.0467200000000005</c:v>
                </c:pt>
                <c:pt idx="162">
                  <c:v>5.5631644400000004</c:v>
                </c:pt>
                <c:pt idx="163">
                  <c:v>7.8259595099999997</c:v>
                </c:pt>
                <c:pt idx="164">
                  <c:v>8.49376</c:v>
                </c:pt>
                <c:pt idx="165">
                  <c:v>7.5003377799999997</c:v>
                </c:pt>
                <c:pt idx="166">
                  <c:v>6.6172958</c:v>
                </c:pt>
                <c:pt idx="167">
                  <c:v>4.0233600000000003</c:v>
                </c:pt>
                <c:pt idx="168">
                  <c:v>3.5266488900000001</c:v>
                </c:pt>
                <c:pt idx="169">
                  <c:v>4.5752612299999997</c:v>
                </c:pt>
                <c:pt idx="170">
                  <c:v>3.5763199999999999</c:v>
                </c:pt>
                <c:pt idx="171">
                  <c:v>2.5828977800000001</c:v>
                </c:pt>
                <c:pt idx="172">
                  <c:v>2.4566152899999998</c:v>
                </c:pt>
                <c:pt idx="173">
                  <c:v>0</c:v>
                </c:pt>
                <c:pt idx="174">
                  <c:v>2.4835555600000001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2.4835555600000001</c:v>
                </c:pt>
                <c:pt idx="181">
                  <c:v>2.20760494</c:v>
                </c:pt>
                <c:pt idx="182">
                  <c:v>2.726944</c:v>
                </c:pt>
                <c:pt idx="183">
                  <c:v>3.1739839999999999</c:v>
                </c:pt>
                <c:pt idx="184">
                  <c:v>3.6210239999999998</c:v>
                </c:pt>
                <c:pt idx="185">
                  <c:v>2.3693119999999999</c:v>
                </c:pt>
                <c:pt idx="186">
                  <c:v>3.710432</c:v>
                </c:pt>
                <c:pt idx="187">
                  <c:v>2.0712853299999998</c:v>
                </c:pt>
                <c:pt idx="188">
                  <c:v>2.7716479999999999</c:v>
                </c:pt>
                <c:pt idx="189">
                  <c:v>3.6657280000000001</c:v>
                </c:pt>
                <c:pt idx="190">
                  <c:v>3.0696746699999999</c:v>
                </c:pt>
                <c:pt idx="191">
                  <c:v>2.1424805899999999</c:v>
                </c:pt>
                <c:pt idx="192">
                  <c:v>0</c:v>
                </c:pt>
                <c:pt idx="193">
                  <c:v>2.6450379999999999E-2</c:v>
                </c:pt>
                <c:pt idx="194">
                  <c:v>1.3411200000000001</c:v>
                </c:pt>
                <c:pt idx="195">
                  <c:v>1.3411200000000001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1.4901333299999999</c:v>
                </c:pt>
                <c:pt idx="200">
                  <c:v>0</c:v>
                </c:pt>
                <c:pt idx="201">
                  <c:v>1.4901333299999999</c:v>
                </c:pt>
                <c:pt idx="202">
                  <c:v>1.32456296</c:v>
                </c:pt>
                <c:pt idx="203">
                  <c:v>1.3411200000000001</c:v>
                </c:pt>
                <c:pt idx="204">
                  <c:v>1.3411200000000001</c:v>
                </c:pt>
                <c:pt idx="205">
                  <c:v>0</c:v>
                </c:pt>
                <c:pt idx="206">
                  <c:v>4.0233600000000003</c:v>
                </c:pt>
                <c:pt idx="207">
                  <c:v>4.0233600000000003</c:v>
                </c:pt>
                <c:pt idx="208">
                  <c:v>6.0102044399999999</c:v>
                </c:pt>
                <c:pt idx="209">
                  <c:v>3.1292800000000001</c:v>
                </c:pt>
                <c:pt idx="210">
                  <c:v>2.6325688899999999</c:v>
                </c:pt>
                <c:pt idx="211">
                  <c:v>3.1844701199999998</c:v>
                </c:pt>
                <c:pt idx="212">
                  <c:v>3.1292800000000001</c:v>
                </c:pt>
                <c:pt idx="213">
                  <c:v>4.1227022199999999</c:v>
                </c:pt>
                <c:pt idx="214">
                  <c:v>3.0188997500000001</c:v>
                </c:pt>
                <c:pt idx="215">
                  <c:v>2.2351999999999999</c:v>
                </c:pt>
                <c:pt idx="216">
                  <c:v>1.2417777800000001</c:v>
                </c:pt>
                <c:pt idx="217">
                  <c:v>0</c:v>
                </c:pt>
                <c:pt idx="218">
                  <c:v>1.3411200000000001</c:v>
                </c:pt>
                <c:pt idx="219">
                  <c:v>0</c:v>
                </c:pt>
                <c:pt idx="220">
                  <c:v>2.5256499999999999E-3</c:v>
                </c:pt>
                <c:pt idx="221">
                  <c:v>0</c:v>
                </c:pt>
                <c:pt idx="222">
                  <c:v>0</c:v>
                </c:pt>
                <c:pt idx="223">
                  <c:v>1.4901333299999999</c:v>
                </c:pt>
                <c:pt idx="224">
                  <c:v>0</c:v>
                </c:pt>
                <c:pt idx="225">
                  <c:v>0</c:v>
                </c:pt>
                <c:pt idx="226">
                  <c:v>1.4901333299999999</c:v>
                </c:pt>
                <c:pt idx="227">
                  <c:v>1.3411200000000001</c:v>
                </c:pt>
                <c:pt idx="228">
                  <c:v>1.3411200000000001</c:v>
                </c:pt>
                <c:pt idx="229">
                  <c:v>0</c:v>
                </c:pt>
                <c:pt idx="230">
                  <c:v>0</c:v>
                </c:pt>
                <c:pt idx="231">
                  <c:v>2.9802666699999998</c:v>
                </c:pt>
                <c:pt idx="232">
                  <c:v>4.1392592600000002</c:v>
                </c:pt>
                <c:pt idx="233">
                  <c:v>1.03021564</c:v>
                </c:pt>
                <c:pt idx="234">
                  <c:v>4.8526427099999996</c:v>
                </c:pt>
                <c:pt idx="235">
                  <c:v>2.9377952500000002</c:v>
                </c:pt>
                <c:pt idx="236">
                  <c:v>3.1292800000000001</c:v>
                </c:pt>
                <c:pt idx="237">
                  <c:v>2.1358577799999998</c:v>
                </c:pt>
                <c:pt idx="238">
                  <c:v>2.7429491399999999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E5-496B-94C0-1EB24D7AA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258560"/>
        <c:axId val="102257024"/>
      </c:barChart>
      <c:catAx>
        <c:axId val="102249600"/>
        <c:scaling>
          <c:orientation val="minMax"/>
        </c:scaling>
        <c:delete val="0"/>
        <c:axPos val="b"/>
        <c:majorTickMark val="out"/>
        <c:minorTickMark val="none"/>
        <c:tickLblPos val="nextTo"/>
        <c:crossAx val="102251136"/>
        <c:crosses val="autoZero"/>
        <c:auto val="1"/>
        <c:lblAlgn val="ctr"/>
        <c:lblOffset val="100"/>
        <c:noMultiLvlLbl val="0"/>
      </c:catAx>
      <c:valAx>
        <c:axId val="102251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249600"/>
        <c:crosses val="autoZero"/>
        <c:crossBetween val="between"/>
      </c:valAx>
      <c:valAx>
        <c:axId val="102257024"/>
        <c:scaling>
          <c:orientation val="maxMin"/>
        </c:scaling>
        <c:delete val="0"/>
        <c:axPos val="r"/>
        <c:numFmt formatCode="General" sourceLinked="1"/>
        <c:majorTickMark val="out"/>
        <c:minorTickMark val="none"/>
        <c:tickLblPos val="nextTo"/>
        <c:crossAx val="102258560"/>
        <c:crosses val="max"/>
        <c:crossBetween val="between"/>
      </c:valAx>
      <c:catAx>
        <c:axId val="102258560"/>
        <c:scaling>
          <c:orientation val="minMax"/>
        </c:scaling>
        <c:delete val="1"/>
        <c:axPos val="t"/>
        <c:majorTickMark val="out"/>
        <c:minorTickMark val="none"/>
        <c:tickLblPos val="none"/>
        <c:crossAx val="10225702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89714174346614894"/>
          <c:y val="0.37442403032954263"/>
          <c:w val="9.4086325699489687E-2"/>
          <c:h val="0.4039293525809273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6053788052423029E-2"/>
          <c:y val="5.1400554097404488E-2"/>
          <c:w val="0.81904726931059479"/>
          <c:h val="0.8971988918051914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Station4!$H$1</c:f>
              <c:strCache>
                <c:ptCount val="1"/>
                <c:pt idx="0">
                  <c:v>Ta difference</c:v>
                </c:pt>
              </c:strCache>
            </c:strRef>
          </c:tx>
          <c:invertIfNegative val="0"/>
          <c:val>
            <c:numRef>
              <c:f>Station4!$H$2:$H$244</c:f>
              <c:numCache>
                <c:formatCode>General</c:formatCode>
                <c:ptCount val="243"/>
                <c:pt idx="0">
                  <c:v>0.632000000000005</c:v>
                </c:pt>
                <c:pt idx="1">
                  <c:v>1.0710000000000264</c:v>
                </c:pt>
                <c:pt idx="2">
                  <c:v>1.6440000000000623</c:v>
                </c:pt>
                <c:pt idx="3">
                  <c:v>1.1360000000000241</c:v>
                </c:pt>
                <c:pt idx="4">
                  <c:v>1.30600000000004</c:v>
                </c:pt>
                <c:pt idx="5">
                  <c:v>1.1320000000000618</c:v>
                </c:pt>
                <c:pt idx="6">
                  <c:v>1.1210000000000377</c:v>
                </c:pt>
                <c:pt idx="7">
                  <c:v>-4.3000000000006366E-2</c:v>
                </c:pt>
                <c:pt idx="8">
                  <c:v>-0.56700000000000728</c:v>
                </c:pt>
                <c:pt idx="9">
                  <c:v>-0.50099999999997635</c:v>
                </c:pt>
                <c:pt idx="10">
                  <c:v>-1.3859999999999673</c:v>
                </c:pt>
                <c:pt idx="11">
                  <c:v>-1.8349999999999795</c:v>
                </c:pt>
                <c:pt idx="12">
                  <c:v>-1.4039999999999395</c:v>
                </c:pt>
                <c:pt idx="13">
                  <c:v>-1.4379999999999882</c:v>
                </c:pt>
                <c:pt idx="14">
                  <c:v>0.21700000000004138</c:v>
                </c:pt>
                <c:pt idx="15">
                  <c:v>1.6250000000000568</c:v>
                </c:pt>
                <c:pt idx="16">
                  <c:v>1.9139999999999873</c:v>
                </c:pt>
                <c:pt idx="17">
                  <c:v>1.8320000000000505</c:v>
                </c:pt>
                <c:pt idx="18">
                  <c:v>1.83400000000006</c:v>
                </c:pt>
                <c:pt idx="19">
                  <c:v>2.9159999999999968</c:v>
                </c:pt>
                <c:pt idx="20">
                  <c:v>2.8260000000000218</c:v>
                </c:pt>
                <c:pt idx="21">
                  <c:v>1.8500000000000227</c:v>
                </c:pt>
                <c:pt idx="22">
                  <c:v>2.0149999999999864</c:v>
                </c:pt>
                <c:pt idx="23">
                  <c:v>2.1830000000000496</c:v>
                </c:pt>
                <c:pt idx="24">
                  <c:v>2.1700000000000159</c:v>
                </c:pt>
                <c:pt idx="25">
                  <c:v>2.0230000000000246</c:v>
                </c:pt>
                <c:pt idx="26">
                  <c:v>1.3249999999999886</c:v>
                </c:pt>
                <c:pt idx="27">
                  <c:v>1.0100000000000477</c:v>
                </c:pt>
                <c:pt idx="28">
                  <c:v>1.0680000000000405</c:v>
                </c:pt>
                <c:pt idx="29">
                  <c:v>0.7580000000000382</c:v>
                </c:pt>
                <c:pt idx="30">
                  <c:v>-0.91099999999994452</c:v>
                </c:pt>
                <c:pt idx="31">
                  <c:v>-0.56700000000000728</c:v>
                </c:pt>
                <c:pt idx="32">
                  <c:v>-1.2709999999999582</c:v>
                </c:pt>
                <c:pt idx="33">
                  <c:v>-1.1469999999999914</c:v>
                </c:pt>
                <c:pt idx="34">
                  <c:v>-1.0099999999999909</c:v>
                </c:pt>
                <c:pt idx="35">
                  <c:v>0.57600000000002183</c:v>
                </c:pt>
                <c:pt idx="36">
                  <c:v>5.2000000000020918E-2</c:v>
                </c:pt>
                <c:pt idx="37">
                  <c:v>0.7830000000000723</c:v>
                </c:pt>
                <c:pt idx="38">
                  <c:v>0.28400000000004866</c:v>
                </c:pt>
                <c:pt idx="39">
                  <c:v>0.11400000000003274</c:v>
                </c:pt>
                <c:pt idx="40">
                  <c:v>-0.20399999999995089</c:v>
                </c:pt>
                <c:pt idx="41">
                  <c:v>2.8000000000020009E-2</c:v>
                </c:pt>
                <c:pt idx="42">
                  <c:v>-0.80199999999996407</c:v>
                </c:pt>
                <c:pt idx="43">
                  <c:v>-0.43799999999993133</c:v>
                </c:pt>
                <c:pt idx="44">
                  <c:v>-0.2419999999999618</c:v>
                </c:pt>
                <c:pt idx="45">
                  <c:v>-0.12999999999993861</c:v>
                </c:pt>
                <c:pt idx="46">
                  <c:v>-0.33100000000001728</c:v>
                </c:pt>
                <c:pt idx="47">
                  <c:v>-8.9999999999974989E-2</c:v>
                </c:pt>
                <c:pt idx="48">
                  <c:v>-2.9999999999972715E-2</c:v>
                </c:pt>
                <c:pt idx="49">
                  <c:v>-0.10199999999997544</c:v>
                </c:pt>
                <c:pt idx="50">
                  <c:v>-0.14599999999995816</c:v>
                </c:pt>
                <c:pt idx="51">
                  <c:v>0.27300000000002456</c:v>
                </c:pt>
                <c:pt idx="52">
                  <c:v>-0.28499999999996817</c:v>
                </c:pt>
                <c:pt idx="53">
                  <c:v>-0.19299999999998363</c:v>
                </c:pt>
                <c:pt idx="54">
                  <c:v>-5.8999999999969077E-2</c:v>
                </c:pt>
                <c:pt idx="55">
                  <c:v>-0.10199999999997544</c:v>
                </c:pt>
                <c:pt idx="56">
                  <c:v>0.1440000000000623</c:v>
                </c:pt>
                <c:pt idx="57">
                  <c:v>0.1440000000000623</c:v>
                </c:pt>
                <c:pt idx="58">
                  <c:v>8.8000000000022283E-2</c:v>
                </c:pt>
                <c:pt idx="59">
                  <c:v>0.30000000000001137</c:v>
                </c:pt>
                <c:pt idx="60">
                  <c:v>0.18400000000002592</c:v>
                </c:pt>
                <c:pt idx="61">
                  <c:v>0.18600000000003547</c:v>
                </c:pt>
                <c:pt idx="62">
                  <c:v>0.18999999999999773</c:v>
                </c:pt>
                <c:pt idx="63">
                  <c:v>0.16800000000000637</c:v>
                </c:pt>
                <c:pt idx="64">
                  <c:v>0.26999999999998181</c:v>
                </c:pt>
                <c:pt idx="65">
                  <c:v>0.36599999999998545</c:v>
                </c:pt>
                <c:pt idx="66">
                  <c:v>0.46300000000002228</c:v>
                </c:pt>
                <c:pt idx="67">
                  <c:v>0.66600000000005366</c:v>
                </c:pt>
                <c:pt idx="68">
                  <c:v>0.56499999999999773</c:v>
                </c:pt>
                <c:pt idx="69">
                  <c:v>0.47200000000003683</c:v>
                </c:pt>
                <c:pt idx="70">
                  <c:v>0.37200000000007094</c:v>
                </c:pt>
                <c:pt idx="71">
                  <c:v>0.3720000000000141</c:v>
                </c:pt>
                <c:pt idx="72">
                  <c:v>0.27199999999999136</c:v>
                </c:pt>
                <c:pt idx="73">
                  <c:v>0.27500000000003411</c:v>
                </c:pt>
                <c:pt idx="74">
                  <c:v>0.17200000000002547</c:v>
                </c:pt>
                <c:pt idx="75">
                  <c:v>0.16900000000003956</c:v>
                </c:pt>
                <c:pt idx="76">
                  <c:v>0.2650000000000432</c:v>
                </c:pt>
                <c:pt idx="77">
                  <c:v>0.17400000000003502</c:v>
                </c:pt>
                <c:pt idx="78">
                  <c:v>0.37299999999999045</c:v>
                </c:pt>
                <c:pt idx="79">
                  <c:v>0.27400000000000091</c:v>
                </c:pt>
                <c:pt idx="80">
                  <c:v>0.36600000000004229</c:v>
                </c:pt>
                <c:pt idx="81">
                  <c:v>4.6000000000049113E-2</c:v>
                </c:pt>
                <c:pt idx="82">
                  <c:v>-3.999999999996362E-2</c:v>
                </c:pt>
                <c:pt idx="83">
                  <c:v>0.24400000000002819</c:v>
                </c:pt>
                <c:pt idx="84">
                  <c:v>0.50600000000002865</c:v>
                </c:pt>
                <c:pt idx="85">
                  <c:v>-0.41399999999998727</c:v>
                </c:pt>
                <c:pt idx="86">
                  <c:v>-3.4999999999968168E-2</c:v>
                </c:pt>
                <c:pt idx="87">
                  <c:v>0.42000000000001592</c:v>
                </c:pt>
                <c:pt idx="88">
                  <c:v>0.29300000000000637</c:v>
                </c:pt>
                <c:pt idx="89">
                  <c:v>0.11500000000006594</c:v>
                </c:pt>
                <c:pt idx="90">
                  <c:v>0.21300000000002228</c:v>
                </c:pt>
                <c:pt idx="91">
                  <c:v>4.6000000000049113E-2</c:v>
                </c:pt>
                <c:pt idx="92">
                  <c:v>0.23100000000005139</c:v>
                </c:pt>
                <c:pt idx="93">
                  <c:v>4.300000000006321E-2</c:v>
                </c:pt>
                <c:pt idx="94">
                  <c:v>0.132000000000005</c:v>
                </c:pt>
                <c:pt idx="95">
                  <c:v>0.42000000000007276</c:v>
                </c:pt>
                <c:pt idx="96">
                  <c:v>0.72700000000003229</c:v>
                </c:pt>
                <c:pt idx="97">
                  <c:v>0.35200000000003229</c:v>
                </c:pt>
                <c:pt idx="98">
                  <c:v>0.48799999999999955</c:v>
                </c:pt>
                <c:pt idx="99">
                  <c:v>0.75200000000000955</c:v>
                </c:pt>
                <c:pt idx="100">
                  <c:v>0.94900000000001228</c:v>
                </c:pt>
                <c:pt idx="101">
                  <c:v>1.1209999999999809</c:v>
                </c:pt>
                <c:pt idx="102">
                  <c:v>1.2940000000000396</c:v>
                </c:pt>
                <c:pt idx="103">
                  <c:v>-0.42199999999996862</c:v>
                </c:pt>
                <c:pt idx="104">
                  <c:v>-0.46899999999993724</c:v>
                </c:pt>
                <c:pt idx="105">
                  <c:v>-0.97599999999999909</c:v>
                </c:pt>
                <c:pt idx="106">
                  <c:v>-1.9169999999999732</c:v>
                </c:pt>
                <c:pt idx="107">
                  <c:v>-1.3299999999999841</c:v>
                </c:pt>
                <c:pt idx="108">
                  <c:v>-0.85599999999999454</c:v>
                </c:pt>
                <c:pt idx="109">
                  <c:v>-1.3999999999953161E-2</c:v>
                </c:pt>
                <c:pt idx="110">
                  <c:v>-0.19799999999997908</c:v>
                </c:pt>
                <c:pt idx="111">
                  <c:v>-0.40800000000001546</c:v>
                </c:pt>
                <c:pt idx="112">
                  <c:v>-0.25499999999993861</c:v>
                </c:pt>
                <c:pt idx="113">
                  <c:v>-0.47499999999996589</c:v>
                </c:pt>
                <c:pt idx="114">
                  <c:v>-0.1290000000000191</c:v>
                </c:pt>
                <c:pt idx="115">
                  <c:v>8.100000000001728E-2</c:v>
                </c:pt>
                <c:pt idx="116">
                  <c:v>0.10100000000005593</c:v>
                </c:pt>
                <c:pt idx="117">
                  <c:v>0.22000000000002728</c:v>
                </c:pt>
                <c:pt idx="118">
                  <c:v>0.78500000000002501</c:v>
                </c:pt>
                <c:pt idx="119">
                  <c:v>0.25200000000006639</c:v>
                </c:pt>
                <c:pt idx="120">
                  <c:v>0.56000000000000227</c:v>
                </c:pt>
                <c:pt idx="121">
                  <c:v>0.44700000000005957</c:v>
                </c:pt>
                <c:pt idx="122">
                  <c:v>0.60700000000002774</c:v>
                </c:pt>
                <c:pt idx="123">
                  <c:v>0.77100000000001501</c:v>
                </c:pt>
                <c:pt idx="124">
                  <c:v>1.3580000000000041</c:v>
                </c:pt>
                <c:pt idx="125">
                  <c:v>1.3389999999999986</c:v>
                </c:pt>
                <c:pt idx="126">
                  <c:v>1.2230000000000132</c:v>
                </c:pt>
                <c:pt idx="127">
                  <c:v>1.0779999999999745</c:v>
                </c:pt>
                <c:pt idx="128">
                  <c:v>-1.1129999999999995</c:v>
                </c:pt>
                <c:pt idx="129">
                  <c:v>-0.65099999999995362</c:v>
                </c:pt>
                <c:pt idx="130">
                  <c:v>-0.60300000000000864</c:v>
                </c:pt>
                <c:pt idx="131">
                  <c:v>-0.41899999999998272</c:v>
                </c:pt>
                <c:pt idx="132">
                  <c:v>-0.11299999999999955</c:v>
                </c:pt>
                <c:pt idx="133">
                  <c:v>-0.14799999999996771</c:v>
                </c:pt>
                <c:pt idx="134">
                  <c:v>-1.1050000000000182</c:v>
                </c:pt>
                <c:pt idx="135">
                  <c:v>-1.1809999999999263</c:v>
                </c:pt>
                <c:pt idx="136">
                  <c:v>-0.35099999999999909</c:v>
                </c:pt>
                <c:pt idx="137">
                  <c:v>0.11099999999999</c:v>
                </c:pt>
                <c:pt idx="138">
                  <c:v>0.47000000000002728</c:v>
                </c:pt>
                <c:pt idx="139">
                  <c:v>0.75600000000002865</c:v>
                </c:pt>
                <c:pt idx="140">
                  <c:v>0.82400000000001228</c:v>
                </c:pt>
                <c:pt idx="141">
                  <c:v>0.8830000000000382</c:v>
                </c:pt>
                <c:pt idx="142">
                  <c:v>1.1070000000000277</c:v>
                </c:pt>
                <c:pt idx="143">
                  <c:v>1.2040000000000077</c:v>
                </c:pt>
                <c:pt idx="144">
                  <c:v>1.3320000000000505</c:v>
                </c:pt>
                <c:pt idx="145">
                  <c:v>1.0810000000000173</c:v>
                </c:pt>
                <c:pt idx="146">
                  <c:v>0.77199999999999136</c:v>
                </c:pt>
                <c:pt idx="147">
                  <c:v>0.875</c:v>
                </c:pt>
                <c:pt idx="148">
                  <c:v>0.57699999999999818</c:v>
                </c:pt>
                <c:pt idx="149">
                  <c:v>1.3800000000000523</c:v>
                </c:pt>
                <c:pt idx="150">
                  <c:v>1.3659999999999854</c:v>
                </c:pt>
                <c:pt idx="151">
                  <c:v>0.44099999999997408</c:v>
                </c:pt>
                <c:pt idx="152">
                  <c:v>-0.82499999999993179</c:v>
                </c:pt>
                <c:pt idx="153">
                  <c:v>-1.2210000000000036</c:v>
                </c:pt>
                <c:pt idx="154">
                  <c:v>-2.0169999999999959</c:v>
                </c:pt>
                <c:pt idx="155">
                  <c:v>-0.53099999999994907</c:v>
                </c:pt>
                <c:pt idx="156">
                  <c:v>-0.73599999999999</c:v>
                </c:pt>
                <c:pt idx="157">
                  <c:v>-0.90899999999993497</c:v>
                </c:pt>
                <c:pt idx="158">
                  <c:v>-2.0059999999999718</c:v>
                </c:pt>
                <c:pt idx="159">
                  <c:v>-1.2660000000000196</c:v>
                </c:pt>
                <c:pt idx="160">
                  <c:v>1.0740000000000691</c:v>
                </c:pt>
                <c:pt idx="161">
                  <c:v>1.29200000000003</c:v>
                </c:pt>
                <c:pt idx="162">
                  <c:v>0.98599999999999</c:v>
                </c:pt>
                <c:pt idx="163">
                  <c:v>1.4580000000000268</c:v>
                </c:pt>
                <c:pt idx="164">
                  <c:v>1.8660000000000423</c:v>
                </c:pt>
                <c:pt idx="165">
                  <c:v>1.6580000000000155</c:v>
                </c:pt>
                <c:pt idx="166">
                  <c:v>1.3630000000000564</c:v>
                </c:pt>
                <c:pt idx="167">
                  <c:v>1.8410000000000082</c:v>
                </c:pt>
                <c:pt idx="168">
                  <c:v>2.3420000000000414</c:v>
                </c:pt>
                <c:pt idx="169">
                  <c:v>1.7870000000000346</c:v>
                </c:pt>
                <c:pt idx="170">
                  <c:v>1.2789999999999964</c:v>
                </c:pt>
                <c:pt idx="171">
                  <c:v>0.68600000000003547</c:v>
                </c:pt>
                <c:pt idx="172">
                  <c:v>0.98399999999998045</c:v>
                </c:pt>
                <c:pt idx="173">
                  <c:v>1.2620000000000005</c:v>
                </c:pt>
                <c:pt idx="174">
                  <c:v>2.1370000000000573</c:v>
                </c:pt>
                <c:pt idx="175">
                  <c:v>0.58699999999998909</c:v>
                </c:pt>
                <c:pt idx="176">
                  <c:v>-2.3919999999999391</c:v>
                </c:pt>
                <c:pt idx="177">
                  <c:v>-3.632000000000005</c:v>
                </c:pt>
                <c:pt idx="178">
                  <c:v>-4.1720000000000255</c:v>
                </c:pt>
                <c:pt idx="179">
                  <c:v>-4.1440000000000055</c:v>
                </c:pt>
                <c:pt idx="180">
                  <c:v>-1.6619999999999777</c:v>
                </c:pt>
                <c:pt idx="181">
                  <c:v>-0.49299999999993815</c:v>
                </c:pt>
                <c:pt idx="182">
                  <c:v>-1.7450000000000045</c:v>
                </c:pt>
                <c:pt idx="183">
                  <c:v>-1.8739999999999668</c:v>
                </c:pt>
                <c:pt idx="184">
                  <c:v>0.52699999999998681</c:v>
                </c:pt>
                <c:pt idx="185">
                  <c:v>1.0520000000000209</c:v>
                </c:pt>
                <c:pt idx="186">
                  <c:v>1.4130000000000678</c:v>
                </c:pt>
                <c:pt idx="187">
                  <c:v>1.7940000000000396</c:v>
                </c:pt>
                <c:pt idx="188">
                  <c:v>1.1440000000000055</c:v>
                </c:pt>
                <c:pt idx="189">
                  <c:v>1.4550000000000409</c:v>
                </c:pt>
                <c:pt idx="190">
                  <c:v>1.6580000000000155</c:v>
                </c:pt>
                <c:pt idx="191">
                  <c:v>1.8300000000000409</c:v>
                </c:pt>
                <c:pt idx="192">
                  <c:v>1.5299999999999727</c:v>
                </c:pt>
                <c:pt idx="193">
                  <c:v>1.6040000000000418</c:v>
                </c:pt>
                <c:pt idx="194">
                  <c:v>1.97300000000007</c:v>
                </c:pt>
                <c:pt idx="195">
                  <c:v>2.0020000000000095</c:v>
                </c:pt>
                <c:pt idx="196">
                  <c:v>1.9909999999999854</c:v>
                </c:pt>
                <c:pt idx="197">
                  <c:v>2.2370000000000232</c:v>
                </c:pt>
                <c:pt idx="198">
                  <c:v>2.9150000000000205</c:v>
                </c:pt>
                <c:pt idx="199">
                  <c:v>1.5910000000000082</c:v>
                </c:pt>
                <c:pt idx="200">
                  <c:v>-1.5749999999999886</c:v>
                </c:pt>
                <c:pt idx="201">
                  <c:v>-2.8729999999999905</c:v>
                </c:pt>
                <c:pt idx="202">
                  <c:v>-3.9239999999999782</c:v>
                </c:pt>
                <c:pt idx="203">
                  <c:v>-3.2739999999999441</c:v>
                </c:pt>
                <c:pt idx="204">
                  <c:v>-1.6819999999999595</c:v>
                </c:pt>
                <c:pt idx="205">
                  <c:v>-3.6359999999999673</c:v>
                </c:pt>
                <c:pt idx="206">
                  <c:v>-2.1919999999999504</c:v>
                </c:pt>
                <c:pt idx="207">
                  <c:v>-0.89299999999997226</c:v>
                </c:pt>
                <c:pt idx="208">
                  <c:v>1.0740000000000123</c:v>
                </c:pt>
                <c:pt idx="209">
                  <c:v>1.1630000000000109</c:v>
                </c:pt>
                <c:pt idx="210">
                  <c:v>1.7720000000000482</c:v>
                </c:pt>
                <c:pt idx="211">
                  <c:v>1.6580000000000723</c:v>
                </c:pt>
                <c:pt idx="212">
                  <c:v>1.9680000000000177</c:v>
                </c:pt>
                <c:pt idx="213">
                  <c:v>2.1100000000000136</c:v>
                </c:pt>
                <c:pt idx="214">
                  <c:v>2.4900000000000659</c:v>
                </c:pt>
                <c:pt idx="215">
                  <c:v>2.757000000000005</c:v>
                </c:pt>
                <c:pt idx="216">
                  <c:v>2.3880000000000337</c:v>
                </c:pt>
                <c:pt idx="217">
                  <c:v>2.2889999999999873</c:v>
                </c:pt>
                <c:pt idx="218">
                  <c:v>1.8550000000000182</c:v>
                </c:pt>
                <c:pt idx="219">
                  <c:v>2.4010000000000673</c:v>
                </c:pt>
                <c:pt idx="220">
                  <c:v>1.3500000000000227</c:v>
                </c:pt>
                <c:pt idx="221">
                  <c:v>1.2719999999999914</c:v>
                </c:pt>
                <c:pt idx="222">
                  <c:v>1.8840000000000146</c:v>
                </c:pt>
                <c:pt idx="223">
                  <c:v>0.45400000000000773</c:v>
                </c:pt>
                <c:pt idx="224">
                  <c:v>-0.57200000000000273</c:v>
                </c:pt>
                <c:pt idx="225">
                  <c:v>-1.7980000000000018</c:v>
                </c:pt>
                <c:pt idx="226">
                  <c:v>-2.0799999999999841</c:v>
                </c:pt>
                <c:pt idx="227">
                  <c:v>-1.464999999999975</c:v>
                </c:pt>
                <c:pt idx="228">
                  <c:v>-0.18299999999999272</c:v>
                </c:pt>
                <c:pt idx="229">
                  <c:v>-0.89599999999995816</c:v>
                </c:pt>
                <c:pt idx="230">
                  <c:v>-0.46099999999995589</c:v>
                </c:pt>
                <c:pt idx="231">
                  <c:v>1.5450000000000728</c:v>
                </c:pt>
                <c:pt idx="232">
                  <c:v>2.1210000000000377</c:v>
                </c:pt>
                <c:pt idx="233">
                  <c:v>2.3880000000000337</c:v>
                </c:pt>
                <c:pt idx="234">
                  <c:v>2.7259999999999991</c:v>
                </c:pt>
                <c:pt idx="235">
                  <c:v>3.1100000000000136</c:v>
                </c:pt>
                <c:pt idx="236">
                  <c:v>2.3020000000000209</c:v>
                </c:pt>
                <c:pt idx="237">
                  <c:v>2.4780000000000086</c:v>
                </c:pt>
                <c:pt idx="238">
                  <c:v>2.5240000000000009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87-440C-82E5-23AFDB13C1DB}"/>
            </c:ext>
          </c:extLst>
        </c:ser>
        <c:ser>
          <c:idx val="2"/>
          <c:order val="2"/>
          <c:tx>
            <c:strRef>
              <c:f>Station4!$I$1</c:f>
              <c:strCache>
                <c:ptCount val="1"/>
                <c:pt idx="0">
                  <c:v>Td difference</c:v>
                </c:pt>
              </c:strCache>
            </c:strRef>
          </c:tx>
          <c:invertIfNegative val="0"/>
          <c:val>
            <c:numRef>
              <c:f>Station4!$I$2:$I$244</c:f>
              <c:numCache>
                <c:formatCode>General</c:formatCode>
                <c:ptCount val="243"/>
                <c:pt idx="0">
                  <c:v>-0.10199999999997544</c:v>
                </c:pt>
                <c:pt idx="1">
                  <c:v>0.40000000000003411</c:v>
                </c:pt>
                <c:pt idx="2">
                  <c:v>-0.22099999999994679</c:v>
                </c:pt>
                <c:pt idx="3">
                  <c:v>-0.27099999999995816</c:v>
                </c:pt>
                <c:pt idx="4">
                  <c:v>-0.26299999999997681</c:v>
                </c:pt>
                <c:pt idx="5">
                  <c:v>-0.23699999999996635</c:v>
                </c:pt>
                <c:pt idx="6">
                  <c:v>-2.199999999999136E-2</c:v>
                </c:pt>
                <c:pt idx="7">
                  <c:v>-1.9239999999999782</c:v>
                </c:pt>
                <c:pt idx="8">
                  <c:v>-1.7669999999999391</c:v>
                </c:pt>
                <c:pt idx="9">
                  <c:v>-2.5930000000000177</c:v>
                </c:pt>
                <c:pt idx="10">
                  <c:v>-3.2019999999999982</c:v>
                </c:pt>
                <c:pt idx="11">
                  <c:v>-3.3849999999999909</c:v>
                </c:pt>
                <c:pt idx="12">
                  <c:v>-2.7579999999999814</c:v>
                </c:pt>
                <c:pt idx="13">
                  <c:v>-2.4370000000000118</c:v>
                </c:pt>
                <c:pt idx="14">
                  <c:v>-2.7309999999999945</c:v>
                </c:pt>
                <c:pt idx="15">
                  <c:v>-3.4839999999999804</c:v>
                </c:pt>
                <c:pt idx="16">
                  <c:v>-1.9399999999999409</c:v>
                </c:pt>
                <c:pt idx="17">
                  <c:v>-0.21099999999995589</c:v>
                </c:pt>
                <c:pt idx="18">
                  <c:v>-0.20599999999996044</c:v>
                </c:pt>
                <c:pt idx="19">
                  <c:v>-1.8159999999999741</c:v>
                </c:pt>
                <c:pt idx="20">
                  <c:v>-0.22599999999999909</c:v>
                </c:pt>
                <c:pt idx="21">
                  <c:v>-0.47099999999994679</c:v>
                </c:pt>
                <c:pt idx="22">
                  <c:v>-0.18000000000000682</c:v>
                </c:pt>
                <c:pt idx="23">
                  <c:v>-0.25999999999993406</c:v>
                </c:pt>
                <c:pt idx="24">
                  <c:v>-0.47300000000001319</c:v>
                </c:pt>
                <c:pt idx="25">
                  <c:v>-0.14799999999996771</c:v>
                </c:pt>
                <c:pt idx="26">
                  <c:v>-5.1999999999964075E-2</c:v>
                </c:pt>
                <c:pt idx="27">
                  <c:v>-6.5999999999974079E-2</c:v>
                </c:pt>
                <c:pt idx="28">
                  <c:v>-0.53500000000002501</c:v>
                </c:pt>
                <c:pt idx="29">
                  <c:v>0.10099999999999909</c:v>
                </c:pt>
                <c:pt idx="30">
                  <c:v>-6.0999999999978627E-2</c:v>
                </c:pt>
                <c:pt idx="31">
                  <c:v>-0.17300000000000182</c:v>
                </c:pt>
                <c:pt idx="32">
                  <c:v>0.12000000000000455</c:v>
                </c:pt>
                <c:pt idx="33">
                  <c:v>-0.1360000000000241</c:v>
                </c:pt>
                <c:pt idx="34">
                  <c:v>-2.2919999999999732</c:v>
                </c:pt>
                <c:pt idx="35">
                  <c:v>-0.36500000000000909</c:v>
                </c:pt>
                <c:pt idx="36">
                  <c:v>0.40100000000001046</c:v>
                </c:pt>
                <c:pt idx="37">
                  <c:v>0.19600000000002638</c:v>
                </c:pt>
                <c:pt idx="38">
                  <c:v>-0.16199999999997772</c:v>
                </c:pt>
                <c:pt idx="39">
                  <c:v>-1.0349999999999682</c:v>
                </c:pt>
                <c:pt idx="40">
                  <c:v>-0.27699999999998681</c:v>
                </c:pt>
                <c:pt idx="41">
                  <c:v>0.69600000000002638</c:v>
                </c:pt>
                <c:pt idx="42">
                  <c:v>9.0000000000031832E-2</c:v>
                </c:pt>
                <c:pt idx="43">
                  <c:v>0.17500000000001137</c:v>
                </c:pt>
                <c:pt idx="44">
                  <c:v>7.6000000000021828E-2</c:v>
                </c:pt>
                <c:pt idx="45">
                  <c:v>7.1000000000026375E-2</c:v>
                </c:pt>
                <c:pt idx="46">
                  <c:v>-0.1279999999999859</c:v>
                </c:pt>
                <c:pt idx="47">
                  <c:v>5.0999999999987722E-2</c:v>
                </c:pt>
                <c:pt idx="48">
                  <c:v>-2.8999999999996362E-2</c:v>
                </c:pt>
                <c:pt idx="49">
                  <c:v>-0.14099999999996271</c:v>
                </c:pt>
                <c:pt idx="50">
                  <c:v>-0.21899999999999409</c:v>
                </c:pt>
                <c:pt idx="51">
                  <c:v>-0.43599999999997863</c:v>
                </c:pt>
                <c:pt idx="52">
                  <c:v>-0.45499999999998408</c:v>
                </c:pt>
                <c:pt idx="53">
                  <c:v>-0.24099999999998545</c:v>
                </c:pt>
                <c:pt idx="54">
                  <c:v>-0.13799999999997681</c:v>
                </c:pt>
                <c:pt idx="55">
                  <c:v>-3.3999999999991815E-2</c:v>
                </c:pt>
                <c:pt idx="56">
                  <c:v>0.14600000000001501</c:v>
                </c:pt>
                <c:pt idx="57">
                  <c:v>0.29400000000003956</c:v>
                </c:pt>
                <c:pt idx="58">
                  <c:v>0.43799999999998818</c:v>
                </c:pt>
                <c:pt idx="59">
                  <c:v>0.10000000000002274</c:v>
                </c:pt>
                <c:pt idx="60">
                  <c:v>0.12500000000005684</c:v>
                </c:pt>
                <c:pt idx="61">
                  <c:v>0.132000000000005</c:v>
                </c:pt>
                <c:pt idx="62">
                  <c:v>-5.7000000000016371E-2</c:v>
                </c:pt>
                <c:pt idx="63">
                  <c:v>1.6000000000019554E-2</c:v>
                </c:pt>
                <c:pt idx="64">
                  <c:v>-8.300000000002683E-2</c:v>
                </c:pt>
                <c:pt idx="65">
                  <c:v>-8.1999999999993634E-2</c:v>
                </c:pt>
                <c:pt idx="66">
                  <c:v>1.5000000000043201E-2</c:v>
                </c:pt>
                <c:pt idx="67">
                  <c:v>0.11700000000001864</c:v>
                </c:pt>
                <c:pt idx="68">
                  <c:v>0.11700000000001864</c:v>
                </c:pt>
                <c:pt idx="69">
                  <c:v>0.11299999999999955</c:v>
                </c:pt>
                <c:pt idx="70">
                  <c:v>1.4000000000010004E-2</c:v>
                </c:pt>
                <c:pt idx="71">
                  <c:v>0.11299999999999955</c:v>
                </c:pt>
                <c:pt idx="72">
                  <c:v>-8.6999999999989086E-2</c:v>
                </c:pt>
                <c:pt idx="73">
                  <c:v>-8.7999999999965439E-2</c:v>
                </c:pt>
                <c:pt idx="74">
                  <c:v>0.11299999999999955</c:v>
                </c:pt>
                <c:pt idx="75">
                  <c:v>1.5000000000043201E-2</c:v>
                </c:pt>
                <c:pt idx="76">
                  <c:v>0.11700000000001864</c:v>
                </c:pt>
                <c:pt idx="77">
                  <c:v>-7.9000000000007731E-2</c:v>
                </c:pt>
                <c:pt idx="78">
                  <c:v>0.22500000000002274</c:v>
                </c:pt>
                <c:pt idx="79">
                  <c:v>3.2000000000039108E-2</c:v>
                </c:pt>
                <c:pt idx="80">
                  <c:v>5.5000000000006821E-2</c:v>
                </c:pt>
                <c:pt idx="81">
                  <c:v>4.7000000000025466E-2</c:v>
                </c:pt>
                <c:pt idx="82">
                  <c:v>0.2540000000000191</c:v>
                </c:pt>
                <c:pt idx="83">
                  <c:v>-0.31099999999997863</c:v>
                </c:pt>
                <c:pt idx="84">
                  <c:v>-6.9000000000016826E-2</c:v>
                </c:pt>
                <c:pt idx="85">
                  <c:v>-0.54999999999995453</c:v>
                </c:pt>
                <c:pt idx="86">
                  <c:v>-0.37499999999994316</c:v>
                </c:pt>
                <c:pt idx="87">
                  <c:v>-0.43499999999994543</c:v>
                </c:pt>
                <c:pt idx="88">
                  <c:v>-0.12599999999997635</c:v>
                </c:pt>
                <c:pt idx="89">
                  <c:v>0.15100000000001046</c:v>
                </c:pt>
                <c:pt idx="90">
                  <c:v>-5.4999999999949978E-2</c:v>
                </c:pt>
                <c:pt idx="91">
                  <c:v>-7.1000000000026375E-2</c:v>
                </c:pt>
                <c:pt idx="92">
                  <c:v>0.13700000000000045</c:v>
                </c:pt>
                <c:pt idx="93">
                  <c:v>0.132000000000005</c:v>
                </c:pt>
                <c:pt idx="94">
                  <c:v>0.43999999999999773</c:v>
                </c:pt>
                <c:pt idx="95">
                  <c:v>-0.15199999999998681</c:v>
                </c:pt>
                <c:pt idx="96">
                  <c:v>0.34200000000004138</c:v>
                </c:pt>
                <c:pt idx="97">
                  <c:v>9.8000000000013188E-2</c:v>
                </c:pt>
                <c:pt idx="98">
                  <c:v>0.30099999999998772</c:v>
                </c:pt>
                <c:pt idx="99">
                  <c:v>0.49900000000002365</c:v>
                </c:pt>
                <c:pt idx="100">
                  <c:v>0.69900000000001228</c:v>
                </c:pt>
                <c:pt idx="101">
                  <c:v>0.86200000000002319</c:v>
                </c:pt>
                <c:pt idx="102">
                  <c:v>0.19000000000005457</c:v>
                </c:pt>
                <c:pt idx="103">
                  <c:v>-1.34699999999998</c:v>
                </c:pt>
                <c:pt idx="104">
                  <c:v>-0.59299999999996089</c:v>
                </c:pt>
                <c:pt idx="105">
                  <c:v>-0.65800000000001546</c:v>
                </c:pt>
                <c:pt idx="106">
                  <c:v>-0.21899999999999409</c:v>
                </c:pt>
                <c:pt idx="107">
                  <c:v>4.8999999999978172E-2</c:v>
                </c:pt>
                <c:pt idx="108">
                  <c:v>0.54000000000002046</c:v>
                </c:pt>
                <c:pt idx="109">
                  <c:v>0.20900000000000318</c:v>
                </c:pt>
                <c:pt idx="110">
                  <c:v>0.2470000000000141</c:v>
                </c:pt>
                <c:pt idx="111">
                  <c:v>0.78500000000002501</c:v>
                </c:pt>
                <c:pt idx="112">
                  <c:v>6.9999999999993179E-2</c:v>
                </c:pt>
                <c:pt idx="113">
                  <c:v>9.7000000000036835E-2</c:v>
                </c:pt>
                <c:pt idx="114">
                  <c:v>0.27800000000002001</c:v>
                </c:pt>
                <c:pt idx="115">
                  <c:v>-0.26499999999998636</c:v>
                </c:pt>
                <c:pt idx="116">
                  <c:v>-0.17699999999996407</c:v>
                </c:pt>
                <c:pt idx="117">
                  <c:v>-0.38700000000000045</c:v>
                </c:pt>
                <c:pt idx="118">
                  <c:v>-7.4000000000012278E-2</c:v>
                </c:pt>
                <c:pt idx="119">
                  <c:v>-0.16399999999993042</c:v>
                </c:pt>
                <c:pt idx="120">
                  <c:v>-0.16899999999998272</c:v>
                </c:pt>
                <c:pt idx="121">
                  <c:v>0.23000000000001819</c:v>
                </c:pt>
                <c:pt idx="122">
                  <c:v>0.50099999999997635</c:v>
                </c:pt>
                <c:pt idx="123">
                  <c:v>0.61400000000003274</c:v>
                </c:pt>
                <c:pt idx="124">
                  <c:v>0.92100000000004911</c:v>
                </c:pt>
                <c:pt idx="125">
                  <c:v>0.40900000000004866</c:v>
                </c:pt>
                <c:pt idx="126">
                  <c:v>0.61200000000002319</c:v>
                </c:pt>
                <c:pt idx="127">
                  <c:v>0.98700000000002319</c:v>
                </c:pt>
                <c:pt idx="128">
                  <c:v>0.3830000000000382</c:v>
                </c:pt>
                <c:pt idx="129">
                  <c:v>-0.48399999999998045</c:v>
                </c:pt>
                <c:pt idx="130">
                  <c:v>-0.94699999999994589</c:v>
                </c:pt>
                <c:pt idx="131">
                  <c:v>-0.7309999999999377</c:v>
                </c:pt>
                <c:pt idx="132">
                  <c:v>-9.6999999999979991E-2</c:v>
                </c:pt>
                <c:pt idx="133">
                  <c:v>-0.96600000000000819</c:v>
                </c:pt>
                <c:pt idx="134">
                  <c:v>-0.65699999999998226</c:v>
                </c:pt>
                <c:pt idx="135">
                  <c:v>0.12100000000003774</c:v>
                </c:pt>
                <c:pt idx="136">
                  <c:v>-1.1490000000000009</c:v>
                </c:pt>
                <c:pt idx="137">
                  <c:v>-0.48699999999996635</c:v>
                </c:pt>
                <c:pt idx="138">
                  <c:v>-0.23500000000001364</c:v>
                </c:pt>
                <c:pt idx="139">
                  <c:v>0.5220000000000482</c:v>
                </c:pt>
                <c:pt idx="140">
                  <c:v>0.60700000000002774</c:v>
                </c:pt>
                <c:pt idx="141">
                  <c:v>0.60100000000005593</c:v>
                </c:pt>
                <c:pt idx="142">
                  <c:v>0.58000000000004093</c:v>
                </c:pt>
                <c:pt idx="143">
                  <c:v>0.58000000000004093</c:v>
                </c:pt>
                <c:pt idx="144">
                  <c:v>0.66899999999998272</c:v>
                </c:pt>
                <c:pt idx="145">
                  <c:v>0.63900000000001</c:v>
                </c:pt>
                <c:pt idx="146">
                  <c:v>0.24300000000005184</c:v>
                </c:pt>
                <c:pt idx="147">
                  <c:v>-0.31299999999998818</c:v>
                </c:pt>
                <c:pt idx="148">
                  <c:v>0.21500000000003183</c:v>
                </c:pt>
                <c:pt idx="149">
                  <c:v>0.48799999999999955</c:v>
                </c:pt>
                <c:pt idx="150">
                  <c:v>-0.20399999999995089</c:v>
                </c:pt>
                <c:pt idx="151">
                  <c:v>-0.91999999999995907</c:v>
                </c:pt>
                <c:pt idx="152">
                  <c:v>-2.2099999999999795</c:v>
                </c:pt>
                <c:pt idx="153">
                  <c:v>-2.1650000000000205</c:v>
                </c:pt>
                <c:pt idx="154">
                  <c:v>-4.1720000000000255</c:v>
                </c:pt>
                <c:pt idx="155">
                  <c:v>-2.8809999999999718</c:v>
                </c:pt>
                <c:pt idx="156">
                  <c:v>-3.0059999999999718</c:v>
                </c:pt>
                <c:pt idx="157">
                  <c:v>-1.70799999999997</c:v>
                </c:pt>
                <c:pt idx="158">
                  <c:v>-3.1559999999999491</c:v>
                </c:pt>
                <c:pt idx="159">
                  <c:v>-3.4680000000000177</c:v>
                </c:pt>
                <c:pt idx="160">
                  <c:v>-1.7259999999999991</c:v>
                </c:pt>
                <c:pt idx="161">
                  <c:v>-0.95199999999999818</c:v>
                </c:pt>
                <c:pt idx="162">
                  <c:v>-0.16899999999998272</c:v>
                </c:pt>
                <c:pt idx="163">
                  <c:v>-9.9999999997635314E-4</c:v>
                </c:pt>
                <c:pt idx="164">
                  <c:v>-0.40600000000000591</c:v>
                </c:pt>
                <c:pt idx="165">
                  <c:v>-0.19999999999998863</c:v>
                </c:pt>
                <c:pt idx="166">
                  <c:v>9.7000000000036835E-2</c:v>
                </c:pt>
                <c:pt idx="167">
                  <c:v>0.30700000000001637</c:v>
                </c:pt>
                <c:pt idx="168">
                  <c:v>0.70300000000003138</c:v>
                </c:pt>
                <c:pt idx="169">
                  <c:v>0.68100000000004002</c:v>
                </c:pt>
                <c:pt idx="170">
                  <c:v>0.47300000000007003</c:v>
                </c:pt>
                <c:pt idx="171">
                  <c:v>0.46100000000001273</c:v>
                </c:pt>
                <c:pt idx="172">
                  <c:v>0.66300000000001091</c:v>
                </c:pt>
                <c:pt idx="173">
                  <c:v>0.85300000000000864</c:v>
                </c:pt>
                <c:pt idx="174">
                  <c:v>0.75599999999997181</c:v>
                </c:pt>
                <c:pt idx="175">
                  <c:v>0.15300000000002001</c:v>
                </c:pt>
                <c:pt idx="176">
                  <c:v>-5.2999999999940428E-2</c:v>
                </c:pt>
                <c:pt idx="177">
                  <c:v>-2.200999999999965</c:v>
                </c:pt>
                <c:pt idx="178">
                  <c:v>-2.0519999999999641</c:v>
                </c:pt>
                <c:pt idx="179">
                  <c:v>-0.35399999999992815</c:v>
                </c:pt>
                <c:pt idx="180">
                  <c:v>-3.25</c:v>
                </c:pt>
                <c:pt idx="181">
                  <c:v>-2.2839999999999918</c:v>
                </c:pt>
                <c:pt idx="182">
                  <c:v>-1.5209999999999582</c:v>
                </c:pt>
                <c:pt idx="183">
                  <c:v>-2.1759999999999877</c:v>
                </c:pt>
                <c:pt idx="184">
                  <c:v>-1.1599999999999682</c:v>
                </c:pt>
                <c:pt idx="185">
                  <c:v>-0.97299999999995634</c:v>
                </c:pt>
                <c:pt idx="186">
                  <c:v>-0.30799999999999272</c:v>
                </c:pt>
                <c:pt idx="187">
                  <c:v>-1.0009999999999764</c:v>
                </c:pt>
                <c:pt idx="188">
                  <c:v>0.68400000000002592</c:v>
                </c:pt>
                <c:pt idx="189">
                  <c:v>0.37000000000000455</c:v>
                </c:pt>
                <c:pt idx="190">
                  <c:v>0.66400000000004411</c:v>
                </c:pt>
                <c:pt idx="191">
                  <c:v>0.57000000000005002</c:v>
                </c:pt>
                <c:pt idx="192">
                  <c:v>0.47599999999999909</c:v>
                </c:pt>
                <c:pt idx="193">
                  <c:v>0.74400000000002819</c:v>
                </c:pt>
                <c:pt idx="194">
                  <c:v>0.64100000000001955</c:v>
                </c:pt>
                <c:pt idx="195">
                  <c:v>0.66300000000001091</c:v>
                </c:pt>
                <c:pt idx="196">
                  <c:v>0.65700000000003911</c:v>
                </c:pt>
                <c:pt idx="197">
                  <c:v>0.82100000000002638</c:v>
                </c:pt>
                <c:pt idx="198">
                  <c:v>0.79800000000005866</c:v>
                </c:pt>
                <c:pt idx="199">
                  <c:v>0.50900000000001455</c:v>
                </c:pt>
                <c:pt idx="200">
                  <c:v>-1.0559999999999832</c:v>
                </c:pt>
                <c:pt idx="201">
                  <c:v>-0.64400000000000546</c:v>
                </c:pt>
                <c:pt idx="202">
                  <c:v>-1.16599999999994</c:v>
                </c:pt>
                <c:pt idx="203">
                  <c:v>-2.5039999999999623</c:v>
                </c:pt>
                <c:pt idx="204">
                  <c:v>-0.46199999999998909</c:v>
                </c:pt>
                <c:pt idx="205">
                  <c:v>8.6000000000069576E-2</c:v>
                </c:pt>
                <c:pt idx="206">
                  <c:v>-1.7119999999999891</c:v>
                </c:pt>
                <c:pt idx="207">
                  <c:v>-1.0830000000000268</c:v>
                </c:pt>
                <c:pt idx="208">
                  <c:v>-0.42300000000000182</c:v>
                </c:pt>
                <c:pt idx="209">
                  <c:v>-0.68999999999999773</c:v>
                </c:pt>
                <c:pt idx="210">
                  <c:v>-1.2739999999999441</c:v>
                </c:pt>
                <c:pt idx="211">
                  <c:v>0.71500000000003183</c:v>
                </c:pt>
                <c:pt idx="212">
                  <c:v>-8.4999999999979536E-2</c:v>
                </c:pt>
                <c:pt idx="213">
                  <c:v>0</c:v>
                </c:pt>
                <c:pt idx="214">
                  <c:v>0.40300000000002001</c:v>
                </c:pt>
                <c:pt idx="215">
                  <c:v>0.31400000000002137</c:v>
                </c:pt>
                <c:pt idx="216">
                  <c:v>0.48700000000002319</c:v>
                </c:pt>
                <c:pt idx="217">
                  <c:v>0.55900000000002592</c:v>
                </c:pt>
                <c:pt idx="218">
                  <c:v>0.45300000000003138</c:v>
                </c:pt>
                <c:pt idx="219">
                  <c:v>0.84700000000003683</c:v>
                </c:pt>
                <c:pt idx="220">
                  <c:v>0.91400000000004411</c:v>
                </c:pt>
                <c:pt idx="221">
                  <c:v>0.70000000000004547</c:v>
                </c:pt>
                <c:pt idx="222">
                  <c:v>0.63900000000001</c:v>
                </c:pt>
                <c:pt idx="223">
                  <c:v>0.34500000000002728</c:v>
                </c:pt>
                <c:pt idx="224">
                  <c:v>9.0000000000145519E-3</c:v>
                </c:pt>
                <c:pt idx="225">
                  <c:v>-0.55299999999994043</c:v>
                </c:pt>
                <c:pt idx="226">
                  <c:v>-2.1239999999999668</c:v>
                </c:pt>
                <c:pt idx="227">
                  <c:v>-3.2419999999999618</c:v>
                </c:pt>
                <c:pt idx="228">
                  <c:v>-1.3550000000000182</c:v>
                </c:pt>
                <c:pt idx="229">
                  <c:v>-2.92999999999995</c:v>
                </c:pt>
                <c:pt idx="230">
                  <c:v>-1.7139999999999986</c:v>
                </c:pt>
                <c:pt idx="231">
                  <c:v>-2.5299999999999727</c:v>
                </c:pt>
                <c:pt idx="232">
                  <c:v>-2.0249999999999773</c:v>
                </c:pt>
                <c:pt idx="233">
                  <c:v>-0.73299999999994725</c:v>
                </c:pt>
                <c:pt idx="234">
                  <c:v>-1.0889999999999986</c:v>
                </c:pt>
                <c:pt idx="235">
                  <c:v>-6.2999999999988177E-2</c:v>
                </c:pt>
                <c:pt idx="236">
                  <c:v>0.58200000000005048</c:v>
                </c:pt>
                <c:pt idx="237">
                  <c:v>0.48400000000003729</c:v>
                </c:pt>
                <c:pt idx="238">
                  <c:v>0.67000000000001592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87-440C-82E5-23AFDB13C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453632"/>
        <c:axId val="102455168"/>
      </c:barChart>
      <c:barChart>
        <c:barDir val="col"/>
        <c:grouping val="clustered"/>
        <c:varyColors val="0"/>
        <c:ser>
          <c:idx val="0"/>
          <c:order val="0"/>
          <c:tx>
            <c:strRef>
              <c:f>Station4!$G$1</c:f>
              <c:strCache>
                <c:ptCount val="1"/>
                <c:pt idx="0">
                  <c:v>Wind Speed (m/s) </c:v>
                </c:pt>
              </c:strCache>
            </c:strRef>
          </c:tx>
          <c:invertIfNegative val="0"/>
          <c:val>
            <c:numRef>
              <c:f>Station4!$G$2:$G$244</c:f>
              <c:numCache>
                <c:formatCode>General</c:formatCode>
                <c:ptCount val="243"/>
                <c:pt idx="0">
                  <c:v>0</c:v>
                </c:pt>
                <c:pt idx="1">
                  <c:v>3.3114070000000002E-2</c:v>
                </c:pt>
                <c:pt idx="2">
                  <c:v>2.6822400000000002</c:v>
                </c:pt>
                <c:pt idx="3">
                  <c:v>0</c:v>
                </c:pt>
                <c:pt idx="4">
                  <c:v>1.36890215</c:v>
                </c:pt>
                <c:pt idx="5">
                  <c:v>1.3411200000000001</c:v>
                </c:pt>
                <c:pt idx="6">
                  <c:v>3.3279644400000001</c:v>
                </c:pt>
                <c:pt idx="7">
                  <c:v>2.61049284</c:v>
                </c:pt>
                <c:pt idx="8">
                  <c:v>3.5763199999999999</c:v>
                </c:pt>
                <c:pt idx="9">
                  <c:v>3.0796088899999998</c:v>
                </c:pt>
                <c:pt idx="10">
                  <c:v>0</c:v>
                </c:pt>
                <c:pt idx="11">
                  <c:v>1.3411200000000001</c:v>
                </c:pt>
                <c:pt idx="12">
                  <c:v>0</c:v>
                </c:pt>
                <c:pt idx="13">
                  <c:v>1.5066903700000001</c:v>
                </c:pt>
                <c:pt idx="14">
                  <c:v>3.1292800000000001</c:v>
                </c:pt>
                <c:pt idx="15">
                  <c:v>3.1292800000000001</c:v>
                </c:pt>
                <c:pt idx="16">
                  <c:v>3.6259911100000002</c:v>
                </c:pt>
                <c:pt idx="17">
                  <c:v>4.4703999999999997</c:v>
                </c:pt>
                <c:pt idx="18">
                  <c:v>4.4703999999999997</c:v>
                </c:pt>
                <c:pt idx="19">
                  <c:v>2.9802666699999998</c:v>
                </c:pt>
                <c:pt idx="20">
                  <c:v>3.1292800000000001</c:v>
                </c:pt>
                <c:pt idx="21">
                  <c:v>2.1358577799999998</c:v>
                </c:pt>
                <c:pt idx="22">
                  <c:v>2.7429491399999999</c:v>
                </c:pt>
                <c:pt idx="23">
                  <c:v>2.2351999999999999</c:v>
                </c:pt>
                <c:pt idx="24">
                  <c:v>2.2351999999999999</c:v>
                </c:pt>
                <c:pt idx="25">
                  <c:v>0</c:v>
                </c:pt>
                <c:pt idx="26">
                  <c:v>0</c:v>
                </c:pt>
                <c:pt idx="27">
                  <c:v>1.4901333299999999</c:v>
                </c:pt>
                <c:pt idx="28">
                  <c:v>1.3385943499999999</c:v>
                </c:pt>
                <c:pt idx="29">
                  <c:v>1.3411200000000001</c:v>
                </c:pt>
                <c:pt idx="30">
                  <c:v>1.3411200000000001</c:v>
                </c:pt>
                <c:pt idx="31">
                  <c:v>2.3345422199999999</c:v>
                </c:pt>
                <c:pt idx="32">
                  <c:v>1.3411200000000001</c:v>
                </c:pt>
                <c:pt idx="33">
                  <c:v>2.3345422199999999</c:v>
                </c:pt>
                <c:pt idx="34">
                  <c:v>2.72087309</c:v>
                </c:pt>
                <c:pt idx="35">
                  <c:v>3.1292800000000001</c:v>
                </c:pt>
                <c:pt idx="36">
                  <c:v>2.6325688899999999</c:v>
                </c:pt>
                <c:pt idx="37">
                  <c:v>3.68118123</c:v>
                </c:pt>
                <c:pt idx="38">
                  <c:v>3.5763199999999999</c:v>
                </c:pt>
                <c:pt idx="39">
                  <c:v>3.5763199999999999</c:v>
                </c:pt>
                <c:pt idx="40">
                  <c:v>3.0796088899999998</c:v>
                </c:pt>
                <c:pt idx="41">
                  <c:v>4.0233600000000003</c:v>
                </c:pt>
                <c:pt idx="42">
                  <c:v>3.5266488900000001</c:v>
                </c:pt>
                <c:pt idx="43">
                  <c:v>3.5818390099999999</c:v>
                </c:pt>
                <c:pt idx="44">
                  <c:v>3.1292800000000001</c:v>
                </c:pt>
                <c:pt idx="45">
                  <c:v>3.6259911100000002</c:v>
                </c:pt>
                <c:pt idx="46">
                  <c:v>3.57080099</c:v>
                </c:pt>
                <c:pt idx="47">
                  <c:v>6.2585600000000001</c:v>
                </c:pt>
                <c:pt idx="48">
                  <c:v>3.2782933299999999</c:v>
                </c:pt>
                <c:pt idx="49">
                  <c:v>6.0929896299999999</c:v>
                </c:pt>
                <c:pt idx="50">
                  <c:v>3.1292800000000001</c:v>
                </c:pt>
                <c:pt idx="51">
                  <c:v>4.1227022199999999</c:v>
                </c:pt>
                <c:pt idx="52">
                  <c:v>4.7793711500000002</c:v>
                </c:pt>
                <c:pt idx="53">
                  <c:v>3.1292800000000001</c:v>
                </c:pt>
                <c:pt idx="54">
                  <c:v>3.1292800000000001</c:v>
                </c:pt>
                <c:pt idx="55">
                  <c:v>5.1161244400000001</c:v>
                </c:pt>
                <c:pt idx="56">
                  <c:v>4.4703999999999997</c:v>
                </c:pt>
                <c:pt idx="57">
                  <c:v>4.4703999999999997</c:v>
                </c:pt>
                <c:pt idx="58">
                  <c:v>2.4835555600000001</c:v>
                </c:pt>
                <c:pt idx="59">
                  <c:v>3.5763199999999999</c:v>
                </c:pt>
                <c:pt idx="60">
                  <c:v>3.5763199999999999</c:v>
                </c:pt>
                <c:pt idx="61">
                  <c:v>4.0730311099999996</c:v>
                </c:pt>
                <c:pt idx="62">
                  <c:v>4.91744</c:v>
                </c:pt>
                <c:pt idx="63">
                  <c:v>5.9108622200000003</c:v>
                </c:pt>
                <c:pt idx="64">
                  <c:v>6.7939042000000001</c:v>
                </c:pt>
                <c:pt idx="65">
                  <c:v>7.5996800000000002</c:v>
                </c:pt>
                <c:pt idx="66">
                  <c:v>6.1095466700000003</c:v>
                </c:pt>
                <c:pt idx="67">
                  <c:v>9.7520948099999991</c:v>
                </c:pt>
                <c:pt idx="68">
                  <c:v>8.0467200000000005</c:v>
                </c:pt>
                <c:pt idx="69">
                  <c:v>7.55000889</c:v>
                </c:pt>
                <c:pt idx="70">
                  <c:v>10.088754570000001</c:v>
                </c:pt>
                <c:pt idx="71">
                  <c:v>8.49376</c:v>
                </c:pt>
                <c:pt idx="72">
                  <c:v>7.9970488900000003</c:v>
                </c:pt>
                <c:pt idx="73">
                  <c:v>8.0522390099999992</c:v>
                </c:pt>
                <c:pt idx="74">
                  <c:v>6.2585600000000001</c:v>
                </c:pt>
                <c:pt idx="75">
                  <c:v>6.2585600000000001</c:v>
                </c:pt>
                <c:pt idx="76">
                  <c:v>5.6902888100000002</c:v>
                </c:pt>
                <c:pt idx="77">
                  <c:v>4.4703999999999997</c:v>
                </c:pt>
                <c:pt idx="78">
                  <c:v>5.8342508500000001</c:v>
                </c:pt>
                <c:pt idx="79">
                  <c:v>5.8089943499999999</c:v>
                </c:pt>
                <c:pt idx="80">
                  <c:v>7.5996800000000002</c:v>
                </c:pt>
                <c:pt idx="81">
                  <c:v>6.60625778</c:v>
                </c:pt>
                <c:pt idx="82">
                  <c:v>4.7297935799999999</c:v>
                </c:pt>
                <c:pt idx="83">
                  <c:v>5.8115199999999998</c:v>
                </c:pt>
                <c:pt idx="84">
                  <c:v>3.3279644400000001</c:v>
                </c:pt>
                <c:pt idx="85">
                  <c:v>2.61049284</c:v>
                </c:pt>
                <c:pt idx="86">
                  <c:v>4.0233600000000003</c:v>
                </c:pt>
                <c:pt idx="87">
                  <c:v>6.0102044399999999</c:v>
                </c:pt>
                <c:pt idx="88">
                  <c:v>5.7894439499999999</c:v>
                </c:pt>
                <c:pt idx="89">
                  <c:v>8.0467200000000005</c:v>
                </c:pt>
                <c:pt idx="90">
                  <c:v>6.5565866699999997</c:v>
                </c:pt>
                <c:pt idx="91">
                  <c:v>4.7353125900000004</c:v>
                </c:pt>
                <c:pt idx="92">
                  <c:v>3.5763199999999999</c:v>
                </c:pt>
                <c:pt idx="93">
                  <c:v>5.0664533299999999</c:v>
                </c:pt>
                <c:pt idx="94">
                  <c:v>4.9008829599999997</c:v>
                </c:pt>
                <c:pt idx="95">
                  <c:v>4.4703999999999997</c:v>
                </c:pt>
                <c:pt idx="96">
                  <c:v>3.97368889</c:v>
                </c:pt>
                <c:pt idx="97">
                  <c:v>1.04861235</c:v>
                </c:pt>
                <c:pt idx="98">
                  <c:v>1.3411200000000001</c:v>
                </c:pt>
                <c:pt idx="99">
                  <c:v>0</c:v>
                </c:pt>
                <c:pt idx="100">
                  <c:v>0.11617988999999999</c:v>
                </c:pt>
                <c:pt idx="101">
                  <c:v>1.3411200000000001</c:v>
                </c:pt>
                <c:pt idx="102">
                  <c:v>0</c:v>
                </c:pt>
                <c:pt idx="103">
                  <c:v>1.5066903700000001</c:v>
                </c:pt>
                <c:pt idx="104">
                  <c:v>0</c:v>
                </c:pt>
                <c:pt idx="105">
                  <c:v>1.4901333299999999</c:v>
                </c:pt>
                <c:pt idx="106">
                  <c:v>0</c:v>
                </c:pt>
                <c:pt idx="107">
                  <c:v>0</c:v>
                </c:pt>
                <c:pt idx="108">
                  <c:v>2.4835555600000001</c:v>
                </c:pt>
                <c:pt idx="109">
                  <c:v>3.2010271600000002</c:v>
                </c:pt>
                <c:pt idx="110">
                  <c:v>4.4703999999999997</c:v>
                </c:pt>
                <c:pt idx="111">
                  <c:v>2.9802666699999998</c:v>
                </c:pt>
                <c:pt idx="112">
                  <c:v>4.1392592600000002</c:v>
                </c:pt>
                <c:pt idx="113">
                  <c:v>4.0233600000000003</c:v>
                </c:pt>
                <c:pt idx="114">
                  <c:v>2.5332266699999999</c:v>
                </c:pt>
                <c:pt idx="115">
                  <c:v>4.6856414800000001</c:v>
                </c:pt>
                <c:pt idx="116">
                  <c:v>4.91744</c:v>
                </c:pt>
                <c:pt idx="117">
                  <c:v>4.4207288900000004</c:v>
                </c:pt>
                <c:pt idx="118">
                  <c:v>2.4890745700000001</c:v>
                </c:pt>
                <c:pt idx="119">
                  <c:v>1.3411200000000001</c:v>
                </c:pt>
                <c:pt idx="120">
                  <c:v>1.3411200000000001</c:v>
                </c:pt>
                <c:pt idx="121">
                  <c:v>0</c:v>
                </c:pt>
                <c:pt idx="122">
                  <c:v>1.3411200000000001</c:v>
                </c:pt>
                <c:pt idx="123">
                  <c:v>0</c:v>
                </c:pt>
                <c:pt idx="124">
                  <c:v>2.5256499999999999E-3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3.97368889</c:v>
                </c:pt>
                <c:pt idx="134">
                  <c:v>2.6822400000000002</c:v>
                </c:pt>
                <c:pt idx="135">
                  <c:v>0</c:v>
                </c:pt>
                <c:pt idx="136">
                  <c:v>3.0133807400000001</c:v>
                </c:pt>
                <c:pt idx="137">
                  <c:v>1.3411200000000001</c:v>
                </c:pt>
                <c:pt idx="138">
                  <c:v>1.3411200000000001</c:v>
                </c:pt>
                <c:pt idx="139">
                  <c:v>1.3411200000000001</c:v>
                </c:pt>
                <c:pt idx="140">
                  <c:v>0</c:v>
                </c:pt>
                <c:pt idx="141">
                  <c:v>0</c:v>
                </c:pt>
                <c:pt idx="142">
                  <c:v>1.4901333299999999</c:v>
                </c:pt>
                <c:pt idx="143">
                  <c:v>1.3411200000000001</c:v>
                </c:pt>
                <c:pt idx="144">
                  <c:v>0</c:v>
                </c:pt>
                <c:pt idx="145">
                  <c:v>1.6557039999999999E-2</c:v>
                </c:pt>
                <c:pt idx="146">
                  <c:v>0</c:v>
                </c:pt>
                <c:pt idx="147">
                  <c:v>0</c:v>
                </c:pt>
                <c:pt idx="148">
                  <c:v>0.18942373000000001</c:v>
                </c:pt>
                <c:pt idx="149">
                  <c:v>2.2351999999999999</c:v>
                </c:pt>
                <c:pt idx="150">
                  <c:v>2.73191111</c:v>
                </c:pt>
                <c:pt idx="151">
                  <c:v>4.1668543199999997</c:v>
                </c:pt>
                <c:pt idx="152">
                  <c:v>4.0233600000000003</c:v>
                </c:pt>
                <c:pt idx="153">
                  <c:v>3.5266488900000001</c:v>
                </c:pt>
                <c:pt idx="154">
                  <c:v>2.5884167900000001</c:v>
                </c:pt>
                <c:pt idx="155">
                  <c:v>4.0233600000000003</c:v>
                </c:pt>
                <c:pt idx="156">
                  <c:v>5.0167822199999996</c:v>
                </c:pt>
                <c:pt idx="157">
                  <c:v>7.3899575300000002</c:v>
                </c:pt>
                <c:pt idx="158">
                  <c:v>8.0467200000000005</c:v>
                </c:pt>
                <c:pt idx="159">
                  <c:v>8.0467200000000005</c:v>
                </c:pt>
                <c:pt idx="160">
                  <c:v>9.0401422199999999</c:v>
                </c:pt>
                <c:pt idx="161">
                  <c:v>8.0467200000000005</c:v>
                </c:pt>
                <c:pt idx="162">
                  <c:v>5.5631644400000004</c:v>
                </c:pt>
                <c:pt idx="163">
                  <c:v>7.8259595099999997</c:v>
                </c:pt>
                <c:pt idx="164">
                  <c:v>8.49376</c:v>
                </c:pt>
                <c:pt idx="165">
                  <c:v>7.5003377799999997</c:v>
                </c:pt>
                <c:pt idx="166">
                  <c:v>6.6172958</c:v>
                </c:pt>
                <c:pt idx="167">
                  <c:v>4.0233600000000003</c:v>
                </c:pt>
                <c:pt idx="168">
                  <c:v>3.5266488900000001</c:v>
                </c:pt>
                <c:pt idx="169">
                  <c:v>4.5752612299999997</c:v>
                </c:pt>
                <c:pt idx="170">
                  <c:v>3.5763199999999999</c:v>
                </c:pt>
                <c:pt idx="171">
                  <c:v>2.5828977800000001</c:v>
                </c:pt>
                <c:pt idx="172">
                  <c:v>2.4566152899999998</c:v>
                </c:pt>
                <c:pt idx="173">
                  <c:v>0</c:v>
                </c:pt>
                <c:pt idx="174">
                  <c:v>2.4835555600000001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2.4835555600000001</c:v>
                </c:pt>
                <c:pt idx="181">
                  <c:v>2.20760494</c:v>
                </c:pt>
                <c:pt idx="182">
                  <c:v>2.726944</c:v>
                </c:pt>
                <c:pt idx="183">
                  <c:v>3.1739839999999999</c:v>
                </c:pt>
                <c:pt idx="184">
                  <c:v>3.6210239999999998</c:v>
                </c:pt>
                <c:pt idx="185">
                  <c:v>2.3693119999999999</c:v>
                </c:pt>
                <c:pt idx="186">
                  <c:v>3.710432</c:v>
                </c:pt>
                <c:pt idx="187">
                  <c:v>2.0712853299999998</c:v>
                </c:pt>
                <c:pt idx="188">
                  <c:v>2.7716479999999999</c:v>
                </c:pt>
                <c:pt idx="189">
                  <c:v>3.6657280000000001</c:v>
                </c:pt>
                <c:pt idx="190">
                  <c:v>3.0696746699999999</c:v>
                </c:pt>
                <c:pt idx="191">
                  <c:v>2.1424805899999999</c:v>
                </c:pt>
                <c:pt idx="192">
                  <c:v>0</c:v>
                </c:pt>
                <c:pt idx="193">
                  <c:v>2.6450379999999999E-2</c:v>
                </c:pt>
                <c:pt idx="194">
                  <c:v>1.3411200000000001</c:v>
                </c:pt>
                <c:pt idx="195">
                  <c:v>1.3411200000000001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1.4901333299999999</c:v>
                </c:pt>
                <c:pt idx="200">
                  <c:v>0</c:v>
                </c:pt>
                <c:pt idx="201">
                  <c:v>1.4901333299999999</c:v>
                </c:pt>
                <c:pt idx="202">
                  <c:v>1.32456296</c:v>
                </c:pt>
                <c:pt idx="203">
                  <c:v>1.3411200000000001</c:v>
                </c:pt>
                <c:pt idx="204">
                  <c:v>1.3411200000000001</c:v>
                </c:pt>
                <c:pt idx="205">
                  <c:v>0</c:v>
                </c:pt>
                <c:pt idx="206">
                  <c:v>4.0233600000000003</c:v>
                </c:pt>
                <c:pt idx="207">
                  <c:v>4.0233600000000003</c:v>
                </c:pt>
                <c:pt idx="208">
                  <c:v>6.0102044399999999</c:v>
                </c:pt>
                <c:pt idx="209">
                  <c:v>3.1292800000000001</c:v>
                </c:pt>
                <c:pt idx="210">
                  <c:v>2.6325688899999999</c:v>
                </c:pt>
                <c:pt idx="211">
                  <c:v>3.1844701199999998</c:v>
                </c:pt>
                <c:pt idx="212">
                  <c:v>3.1292800000000001</c:v>
                </c:pt>
                <c:pt idx="213">
                  <c:v>4.1227022199999999</c:v>
                </c:pt>
                <c:pt idx="214">
                  <c:v>3.0188997500000001</c:v>
                </c:pt>
                <c:pt idx="215">
                  <c:v>2.2351999999999999</c:v>
                </c:pt>
                <c:pt idx="216">
                  <c:v>1.2417777800000001</c:v>
                </c:pt>
                <c:pt idx="217">
                  <c:v>0</c:v>
                </c:pt>
                <c:pt idx="218">
                  <c:v>1.3411200000000001</c:v>
                </c:pt>
                <c:pt idx="219">
                  <c:v>0</c:v>
                </c:pt>
                <c:pt idx="220">
                  <c:v>2.5256499999999999E-3</c:v>
                </c:pt>
                <c:pt idx="221">
                  <c:v>0</c:v>
                </c:pt>
                <c:pt idx="222">
                  <c:v>0</c:v>
                </c:pt>
                <c:pt idx="223">
                  <c:v>1.4901333299999999</c:v>
                </c:pt>
                <c:pt idx="224">
                  <c:v>0</c:v>
                </c:pt>
                <c:pt idx="225">
                  <c:v>0</c:v>
                </c:pt>
                <c:pt idx="226">
                  <c:v>1.4901333299999999</c:v>
                </c:pt>
                <c:pt idx="227">
                  <c:v>1.3411200000000001</c:v>
                </c:pt>
                <c:pt idx="228">
                  <c:v>1.3411200000000001</c:v>
                </c:pt>
                <c:pt idx="229">
                  <c:v>0</c:v>
                </c:pt>
                <c:pt idx="230">
                  <c:v>0</c:v>
                </c:pt>
                <c:pt idx="231">
                  <c:v>2.9802666699999998</c:v>
                </c:pt>
                <c:pt idx="232">
                  <c:v>4.1392592600000002</c:v>
                </c:pt>
                <c:pt idx="233">
                  <c:v>1.03021564</c:v>
                </c:pt>
                <c:pt idx="234">
                  <c:v>4.8526427099999996</c:v>
                </c:pt>
                <c:pt idx="235">
                  <c:v>2.9377952500000002</c:v>
                </c:pt>
                <c:pt idx="236">
                  <c:v>3.1292800000000001</c:v>
                </c:pt>
                <c:pt idx="237">
                  <c:v>2.1358577799999998</c:v>
                </c:pt>
                <c:pt idx="238">
                  <c:v>2.7429491399999999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87-440C-82E5-23AFDB13C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474880"/>
        <c:axId val="102456704"/>
      </c:barChart>
      <c:catAx>
        <c:axId val="102453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02455168"/>
        <c:crosses val="autoZero"/>
        <c:auto val="1"/>
        <c:lblAlgn val="ctr"/>
        <c:lblOffset val="100"/>
        <c:noMultiLvlLbl val="0"/>
      </c:catAx>
      <c:valAx>
        <c:axId val="102455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453632"/>
        <c:crosses val="autoZero"/>
        <c:crossBetween val="between"/>
      </c:valAx>
      <c:valAx>
        <c:axId val="102456704"/>
        <c:scaling>
          <c:orientation val="maxMin"/>
        </c:scaling>
        <c:delete val="0"/>
        <c:axPos val="r"/>
        <c:numFmt formatCode="General" sourceLinked="1"/>
        <c:majorTickMark val="out"/>
        <c:minorTickMark val="none"/>
        <c:tickLblPos val="nextTo"/>
        <c:crossAx val="102474880"/>
        <c:crosses val="max"/>
        <c:crossBetween val="between"/>
      </c:valAx>
      <c:catAx>
        <c:axId val="102474880"/>
        <c:scaling>
          <c:orientation val="minMax"/>
        </c:scaling>
        <c:delete val="1"/>
        <c:axPos val="t"/>
        <c:majorTickMark val="out"/>
        <c:minorTickMark val="none"/>
        <c:tickLblPos val="none"/>
        <c:crossAx val="10245670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89714174346614894"/>
          <c:y val="0.37442403032954263"/>
          <c:w val="9.4086325699489687E-2"/>
          <c:h val="0.4039293525809273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6053788052423029E-2"/>
          <c:y val="5.1400554097404488E-2"/>
          <c:w val="0.81904726931059479"/>
          <c:h val="0.8971988918051914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station5!$H$1</c:f>
              <c:strCache>
                <c:ptCount val="1"/>
                <c:pt idx="0">
                  <c:v>Ta difference</c:v>
                </c:pt>
              </c:strCache>
            </c:strRef>
          </c:tx>
          <c:invertIfNegative val="0"/>
          <c:val>
            <c:numRef>
              <c:f>station5!$H$2:$H$244</c:f>
              <c:numCache>
                <c:formatCode>General</c:formatCode>
                <c:ptCount val="243"/>
                <c:pt idx="0">
                  <c:v>0.75</c:v>
                </c:pt>
                <c:pt idx="1">
                  <c:v>1.271000000000015</c:v>
                </c:pt>
                <c:pt idx="2">
                  <c:v>0.91200000000003456</c:v>
                </c:pt>
                <c:pt idx="3">
                  <c:v>-4.8000000000001819E-2</c:v>
                </c:pt>
                <c:pt idx="4">
                  <c:v>-5.2999999999997272E-2</c:v>
                </c:pt>
                <c:pt idx="5">
                  <c:v>6.2000000000011823E-2</c:v>
                </c:pt>
                <c:pt idx="6">
                  <c:v>0.65200000000004366</c:v>
                </c:pt>
                <c:pt idx="7">
                  <c:v>0.66400000000004411</c:v>
                </c:pt>
                <c:pt idx="8">
                  <c:v>0.42400000000003502</c:v>
                </c:pt>
                <c:pt idx="9">
                  <c:v>0.2590000000000714</c:v>
                </c:pt>
                <c:pt idx="10">
                  <c:v>0.12300000000004729</c:v>
                </c:pt>
                <c:pt idx="11">
                  <c:v>-0.74799999999999045</c:v>
                </c:pt>
                <c:pt idx="12">
                  <c:v>-2.0589999999999691</c:v>
                </c:pt>
                <c:pt idx="13">
                  <c:v>-1.9679999999999609</c:v>
                </c:pt>
                <c:pt idx="14">
                  <c:v>-0.83199999999999363</c:v>
                </c:pt>
                <c:pt idx="15">
                  <c:v>-0.9879999999999427</c:v>
                </c:pt>
                <c:pt idx="16">
                  <c:v>-1.1859999999999786</c:v>
                </c:pt>
                <c:pt idx="17">
                  <c:v>-0.28399999999999181</c:v>
                </c:pt>
                <c:pt idx="18">
                  <c:v>1.5910000000000082</c:v>
                </c:pt>
                <c:pt idx="19">
                  <c:v>1.9840000000000373</c:v>
                </c:pt>
                <c:pt idx="20">
                  <c:v>1.646000000000015</c:v>
                </c:pt>
                <c:pt idx="21">
                  <c:v>1.2600000000000477</c:v>
                </c:pt>
                <c:pt idx="22">
                  <c:v>0.99600000000003774</c:v>
                </c:pt>
                <c:pt idx="23">
                  <c:v>1.3779999999999859</c:v>
                </c:pt>
                <c:pt idx="24">
                  <c:v>1.0710000000000264</c:v>
                </c:pt>
                <c:pt idx="25">
                  <c:v>0.94499999999999318</c:v>
                </c:pt>
                <c:pt idx="26">
                  <c:v>0.34600000000006048</c:v>
                </c:pt>
                <c:pt idx="27">
                  <c:v>-7.0000000000050022E-3</c:v>
                </c:pt>
                <c:pt idx="28">
                  <c:v>-0.43000000000000682</c:v>
                </c:pt>
                <c:pt idx="29">
                  <c:v>-0.4849999999999568</c:v>
                </c:pt>
                <c:pt idx="30">
                  <c:v>-0.86500000000000909</c:v>
                </c:pt>
                <c:pt idx="31">
                  <c:v>-0.67699999999996407</c:v>
                </c:pt>
                <c:pt idx="32">
                  <c:v>-1.7400000000000091</c:v>
                </c:pt>
                <c:pt idx="33">
                  <c:v>-1.3769999999999527</c:v>
                </c:pt>
                <c:pt idx="34">
                  <c:v>-0.95699999999999363</c:v>
                </c:pt>
                <c:pt idx="35">
                  <c:v>0.2690000000000623</c:v>
                </c:pt>
                <c:pt idx="36">
                  <c:v>-0.12899999999996226</c:v>
                </c:pt>
                <c:pt idx="37">
                  <c:v>0.44299999999998363</c:v>
                </c:pt>
                <c:pt idx="38">
                  <c:v>0.37300000000004729</c:v>
                </c:pt>
                <c:pt idx="39">
                  <c:v>0.23000000000001819</c:v>
                </c:pt>
                <c:pt idx="40">
                  <c:v>5.2000000000020918E-2</c:v>
                </c:pt>
                <c:pt idx="41">
                  <c:v>0.27600000000001046</c:v>
                </c:pt>
                <c:pt idx="42">
                  <c:v>-0.20699999999999363</c:v>
                </c:pt>
                <c:pt idx="43">
                  <c:v>-7.7999999999974534E-2</c:v>
                </c:pt>
                <c:pt idx="44">
                  <c:v>-7.9999999999984084E-2</c:v>
                </c:pt>
                <c:pt idx="45">
                  <c:v>2.6999999999986812E-2</c:v>
                </c:pt>
                <c:pt idx="46">
                  <c:v>-0.17300000000000182</c:v>
                </c:pt>
                <c:pt idx="47">
                  <c:v>-5.0999999999987722E-2</c:v>
                </c:pt>
                <c:pt idx="48">
                  <c:v>2.7000000000043656E-2</c:v>
                </c:pt>
                <c:pt idx="49">
                  <c:v>-5.7000000000016371E-2</c:v>
                </c:pt>
                <c:pt idx="50">
                  <c:v>1.8000000000029104E-2</c:v>
                </c:pt>
                <c:pt idx="51">
                  <c:v>-7.0999999999969532E-2</c:v>
                </c:pt>
                <c:pt idx="52">
                  <c:v>-1.2479999999999905</c:v>
                </c:pt>
                <c:pt idx="53">
                  <c:v>4.8000000000001819E-2</c:v>
                </c:pt>
                <c:pt idx="54">
                  <c:v>-0.2389999999999759</c:v>
                </c:pt>
                <c:pt idx="55">
                  <c:v>8.500000000003638E-2</c:v>
                </c:pt>
                <c:pt idx="56">
                  <c:v>0.15499999999997272</c:v>
                </c:pt>
                <c:pt idx="57">
                  <c:v>0.11099999999999</c:v>
                </c:pt>
                <c:pt idx="58">
                  <c:v>-1.4999999999986358E-2</c:v>
                </c:pt>
                <c:pt idx="59">
                  <c:v>0.30000000000001137</c:v>
                </c:pt>
                <c:pt idx="60">
                  <c:v>0.19999999999998863</c:v>
                </c:pt>
                <c:pt idx="61">
                  <c:v>0.17799999999999727</c:v>
                </c:pt>
                <c:pt idx="62">
                  <c:v>0.18400000000002592</c:v>
                </c:pt>
                <c:pt idx="63">
                  <c:v>0.16900000000003956</c:v>
                </c:pt>
                <c:pt idx="64">
                  <c:v>0.27800000000002001</c:v>
                </c:pt>
                <c:pt idx="65">
                  <c:v>0.27800000000002001</c:v>
                </c:pt>
                <c:pt idx="66">
                  <c:v>0.27699999999998681</c:v>
                </c:pt>
                <c:pt idx="67">
                  <c:v>0.38100000000002865</c:v>
                </c:pt>
                <c:pt idx="68">
                  <c:v>0.3800000000000523</c:v>
                </c:pt>
                <c:pt idx="69">
                  <c:v>0.28399999999999181</c:v>
                </c:pt>
                <c:pt idx="70">
                  <c:v>0.28400000000004866</c:v>
                </c:pt>
                <c:pt idx="71">
                  <c:v>0.38400000000001455</c:v>
                </c:pt>
                <c:pt idx="72">
                  <c:v>0.18400000000002592</c:v>
                </c:pt>
                <c:pt idx="73">
                  <c:v>0.18600000000003547</c:v>
                </c:pt>
                <c:pt idx="74">
                  <c:v>0.28400000000004866</c:v>
                </c:pt>
                <c:pt idx="75">
                  <c:v>0.28199999999998226</c:v>
                </c:pt>
                <c:pt idx="76">
                  <c:v>0.48000000000001819</c:v>
                </c:pt>
                <c:pt idx="77">
                  <c:v>0.18500000000005912</c:v>
                </c:pt>
                <c:pt idx="78">
                  <c:v>0.48300000000006094</c:v>
                </c:pt>
                <c:pt idx="79">
                  <c:v>0.38200000000006185</c:v>
                </c:pt>
                <c:pt idx="80">
                  <c:v>0.57700000000005502</c:v>
                </c:pt>
                <c:pt idx="81">
                  <c:v>0.55800000000004957</c:v>
                </c:pt>
                <c:pt idx="82">
                  <c:v>0.56600000000003092</c:v>
                </c:pt>
                <c:pt idx="83">
                  <c:v>0.35800000000006094</c:v>
                </c:pt>
                <c:pt idx="84">
                  <c:v>0.41600000000005366</c:v>
                </c:pt>
                <c:pt idx="85">
                  <c:v>0.3930000000000291</c:v>
                </c:pt>
                <c:pt idx="86">
                  <c:v>0.3940000000000623</c:v>
                </c:pt>
                <c:pt idx="87">
                  <c:v>0.53300000000001546</c:v>
                </c:pt>
                <c:pt idx="88">
                  <c:v>0.51799999999997226</c:v>
                </c:pt>
                <c:pt idx="89">
                  <c:v>0.43900000000002137</c:v>
                </c:pt>
                <c:pt idx="90">
                  <c:v>0.44000000000005457</c:v>
                </c:pt>
                <c:pt idx="91">
                  <c:v>0.16199999999997772</c:v>
                </c:pt>
                <c:pt idx="92">
                  <c:v>0.2510000000000332</c:v>
                </c:pt>
                <c:pt idx="93">
                  <c:v>0.26000000000004775</c:v>
                </c:pt>
                <c:pt idx="94">
                  <c:v>0.35199999999997544</c:v>
                </c:pt>
                <c:pt idx="95">
                  <c:v>0.24400000000002819</c:v>
                </c:pt>
                <c:pt idx="96">
                  <c:v>4.8000000000058662E-2</c:v>
                </c:pt>
                <c:pt idx="97">
                  <c:v>-0.12899999999996226</c:v>
                </c:pt>
                <c:pt idx="98">
                  <c:v>0.56400000000002137</c:v>
                </c:pt>
                <c:pt idx="99">
                  <c:v>0.27100000000001501</c:v>
                </c:pt>
                <c:pt idx="100">
                  <c:v>-3.1000000000005912E-2</c:v>
                </c:pt>
                <c:pt idx="101">
                  <c:v>-9.9999999999965894E-2</c:v>
                </c:pt>
                <c:pt idx="102">
                  <c:v>0.86400000000003274</c:v>
                </c:pt>
                <c:pt idx="103">
                  <c:v>0.32800000000003138</c:v>
                </c:pt>
                <c:pt idx="104">
                  <c:v>0.6330000000000382</c:v>
                </c:pt>
                <c:pt idx="105">
                  <c:v>-4.9999999999386091E-3</c:v>
                </c:pt>
                <c:pt idx="106">
                  <c:v>-0.29099999999993997</c:v>
                </c:pt>
                <c:pt idx="107">
                  <c:v>-0.74399999999997135</c:v>
                </c:pt>
                <c:pt idx="108">
                  <c:v>-0.47899999999998499</c:v>
                </c:pt>
                <c:pt idx="109">
                  <c:v>0.24100000000004229</c:v>
                </c:pt>
                <c:pt idx="110">
                  <c:v>0.17799999999999727</c:v>
                </c:pt>
                <c:pt idx="111">
                  <c:v>0.20699999999999363</c:v>
                </c:pt>
                <c:pt idx="112">
                  <c:v>0.35900000000003729</c:v>
                </c:pt>
                <c:pt idx="113">
                  <c:v>0.37700000000000955</c:v>
                </c:pt>
                <c:pt idx="114">
                  <c:v>0.51400000000001</c:v>
                </c:pt>
                <c:pt idx="115">
                  <c:v>0.87700000000000955</c:v>
                </c:pt>
                <c:pt idx="116">
                  <c:v>0.78800000000001091</c:v>
                </c:pt>
                <c:pt idx="117">
                  <c:v>0.89900000000000091</c:v>
                </c:pt>
                <c:pt idx="118">
                  <c:v>1.2789999999999964</c:v>
                </c:pt>
                <c:pt idx="119">
                  <c:v>0.96000000000003638</c:v>
                </c:pt>
                <c:pt idx="120">
                  <c:v>0.7650000000000432</c:v>
                </c:pt>
                <c:pt idx="121">
                  <c:v>1.0580000000000496</c:v>
                </c:pt>
                <c:pt idx="122">
                  <c:v>0.59100000000000819</c:v>
                </c:pt>
                <c:pt idx="123">
                  <c:v>0.57100000000002638</c:v>
                </c:pt>
                <c:pt idx="124">
                  <c:v>0.96399999999999864</c:v>
                </c:pt>
                <c:pt idx="125">
                  <c:v>1.299000000000035</c:v>
                </c:pt>
                <c:pt idx="126">
                  <c:v>0.77800000000002001</c:v>
                </c:pt>
                <c:pt idx="127">
                  <c:v>0.49100000000004229</c:v>
                </c:pt>
                <c:pt idx="128">
                  <c:v>-0.76499999999998636</c:v>
                </c:pt>
                <c:pt idx="129">
                  <c:v>-0.51400000000001</c:v>
                </c:pt>
                <c:pt idx="130">
                  <c:v>-0.77999999999997272</c:v>
                </c:pt>
                <c:pt idx="131">
                  <c:v>-0.31299999999998818</c:v>
                </c:pt>
                <c:pt idx="132">
                  <c:v>-7.4999999999988631E-2</c:v>
                </c:pt>
                <c:pt idx="133">
                  <c:v>0.26699999999999591</c:v>
                </c:pt>
                <c:pt idx="134">
                  <c:v>0.33700000000004593</c:v>
                </c:pt>
                <c:pt idx="135">
                  <c:v>-0.44599999999996953</c:v>
                </c:pt>
                <c:pt idx="136">
                  <c:v>0.42000000000001592</c:v>
                </c:pt>
                <c:pt idx="137">
                  <c:v>0.73300000000000409</c:v>
                </c:pt>
                <c:pt idx="138">
                  <c:v>1.1960000000000264</c:v>
                </c:pt>
                <c:pt idx="139">
                  <c:v>1.7630000000000337</c:v>
                </c:pt>
                <c:pt idx="140">
                  <c:v>1.3450000000000273</c:v>
                </c:pt>
                <c:pt idx="141">
                  <c:v>1.1779999999999973</c:v>
                </c:pt>
                <c:pt idx="142">
                  <c:v>0.89200000000005275</c:v>
                </c:pt>
                <c:pt idx="143">
                  <c:v>0.68999999999999773</c:v>
                </c:pt>
                <c:pt idx="144">
                  <c:v>0.35000000000002274</c:v>
                </c:pt>
                <c:pt idx="145">
                  <c:v>0.17800000000005411</c:v>
                </c:pt>
                <c:pt idx="146">
                  <c:v>0.57300000000003593</c:v>
                </c:pt>
                <c:pt idx="147">
                  <c:v>0.47400000000004638</c:v>
                </c:pt>
                <c:pt idx="148">
                  <c:v>0.375</c:v>
                </c:pt>
                <c:pt idx="149">
                  <c:v>0.63400000000001455</c:v>
                </c:pt>
                <c:pt idx="150">
                  <c:v>0.51600000000001955</c:v>
                </c:pt>
                <c:pt idx="151">
                  <c:v>0.46300000000002228</c:v>
                </c:pt>
                <c:pt idx="152">
                  <c:v>0.47199999999997999</c:v>
                </c:pt>
                <c:pt idx="153">
                  <c:v>1.0289999999999964</c:v>
                </c:pt>
                <c:pt idx="154">
                  <c:v>6.300000000004502E-2</c:v>
                </c:pt>
                <c:pt idx="155">
                  <c:v>0.90900000000004866</c:v>
                </c:pt>
                <c:pt idx="156">
                  <c:v>-0.17299999999994498</c:v>
                </c:pt>
                <c:pt idx="157">
                  <c:v>0.64400000000000546</c:v>
                </c:pt>
                <c:pt idx="158">
                  <c:v>-0.43299999999999272</c:v>
                </c:pt>
                <c:pt idx="159">
                  <c:v>0.51700000000005275</c:v>
                </c:pt>
                <c:pt idx="160">
                  <c:v>0.85400000000004184</c:v>
                </c:pt>
                <c:pt idx="161">
                  <c:v>7.3000000000035925E-2</c:v>
                </c:pt>
                <c:pt idx="162">
                  <c:v>0.3779999999999859</c:v>
                </c:pt>
                <c:pt idx="163">
                  <c:v>0.92000000000001592</c:v>
                </c:pt>
                <c:pt idx="164">
                  <c:v>0.42500000000001137</c:v>
                </c:pt>
                <c:pt idx="165">
                  <c:v>0.62000000000006139</c:v>
                </c:pt>
                <c:pt idx="166">
                  <c:v>0.42300000000005866</c:v>
                </c:pt>
                <c:pt idx="167">
                  <c:v>0.91000000000002501</c:v>
                </c:pt>
                <c:pt idx="168">
                  <c:v>0.91100000000005821</c:v>
                </c:pt>
                <c:pt idx="169">
                  <c:v>1.0360000000000582</c:v>
                </c:pt>
                <c:pt idx="170">
                  <c:v>0.93200000000007321</c:v>
                </c:pt>
                <c:pt idx="171">
                  <c:v>0.83600000000001273</c:v>
                </c:pt>
                <c:pt idx="172">
                  <c:v>1.035000000000025</c:v>
                </c:pt>
                <c:pt idx="173">
                  <c:v>0.91900000000003956</c:v>
                </c:pt>
                <c:pt idx="174">
                  <c:v>1.3250000000000455</c:v>
                </c:pt>
                <c:pt idx="175">
                  <c:v>0.90899999999999181</c:v>
                </c:pt>
                <c:pt idx="176">
                  <c:v>0.30299999999999727</c:v>
                </c:pt>
                <c:pt idx="177">
                  <c:v>-0.63099999999997181</c:v>
                </c:pt>
                <c:pt idx="178">
                  <c:v>-1.58299999999997</c:v>
                </c:pt>
                <c:pt idx="179">
                  <c:v>-1.3000000000000114</c:v>
                </c:pt>
                <c:pt idx="180">
                  <c:v>-0.8569999999999709</c:v>
                </c:pt>
                <c:pt idx="181">
                  <c:v>0.2690000000000623</c:v>
                </c:pt>
                <c:pt idx="182">
                  <c:v>-0.22999999999996135</c:v>
                </c:pt>
                <c:pt idx="183">
                  <c:v>-1.1529999999999632</c:v>
                </c:pt>
                <c:pt idx="184">
                  <c:v>-0.55000000000001137</c:v>
                </c:pt>
                <c:pt idx="185">
                  <c:v>-0.43400000000002592</c:v>
                </c:pt>
                <c:pt idx="186">
                  <c:v>0.43300000000004957</c:v>
                </c:pt>
                <c:pt idx="187">
                  <c:v>2.4279999999999973</c:v>
                </c:pt>
                <c:pt idx="188">
                  <c:v>1.4130000000000678</c:v>
                </c:pt>
                <c:pt idx="189">
                  <c:v>1.4190000000000396</c:v>
                </c:pt>
                <c:pt idx="190">
                  <c:v>1.4210000000000491</c:v>
                </c:pt>
                <c:pt idx="191">
                  <c:v>1.1050000000000182</c:v>
                </c:pt>
                <c:pt idx="192">
                  <c:v>0.84900000000004638</c:v>
                </c:pt>
                <c:pt idx="193">
                  <c:v>0.73500000000001364</c:v>
                </c:pt>
                <c:pt idx="194">
                  <c:v>0.77300000000002456</c:v>
                </c:pt>
                <c:pt idx="195">
                  <c:v>1.1890000000000214</c:v>
                </c:pt>
                <c:pt idx="196">
                  <c:v>0.6279999999999859</c:v>
                </c:pt>
                <c:pt idx="197">
                  <c:v>0.59200000000004138</c:v>
                </c:pt>
                <c:pt idx="198">
                  <c:v>0.84000000000003183</c:v>
                </c:pt>
                <c:pt idx="199">
                  <c:v>0.60000000000002274</c:v>
                </c:pt>
                <c:pt idx="200">
                  <c:v>2.1000000000015007E-2</c:v>
                </c:pt>
                <c:pt idx="201">
                  <c:v>0.17800000000005411</c:v>
                </c:pt>
                <c:pt idx="202">
                  <c:v>-0.757000000000005</c:v>
                </c:pt>
                <c:pt idx="203">
                  <c:v>-1.3019999999999641</c:v>
                </c:pt>
                <c:pt idx="204">
                  <c:v>-1.1109999999999332</c:v>
                </c:pt>
                <c:pt idx="205">
                  <c:v>-2.0259999999999536</c:v>
                </c:pt>
                <c:pt idx="206">
                  <c:v>-0.2489999999999668</c:v>
                </c:pt>
                <c:pt idx="207">
                  <c:v>-0.31699999999995043</c:v>
                </c:pt>
                <c:pt idx="208">
                  <c:v>3.2000000000039108E-2</c:v>
                </c:pt>
                <c:pt idx="209">
                  <c:v>0.17600000000004457</c:v>
                </c:pt>
                <c:pt idx="210">
                  <c:v>2.5600000000000023</c:v>
                </c:pt>
                <c:pt idx="211">
                  <c:v>1.9640000000000555</c:v>
                </c:pt>
                <c:pt idx="212">
                  <c:v>1.4700000000000273</c:v>
                </c:pt>
                <c:pt idx="213">
                  <c:v>1.0930000000000177</c:v>
                </c:pt>
                <c:pt idx="214">
                  <c:v>0.882000000000005</c:v>
                </c:pt>
                <c:pt idx="215">
                  <c:v>0.56299999999998818</c:v>
                </c:pt>
                <c:pt idx="216">
                  <c:v>0.62500000000005684</c:v>
                </c:pt>
                <c:pt idx="217">
                  <c:v>0.62599999999997635</c:v>
                </c:pt>
                <c:pt idx="218">
                  <c:v>0.36300000000005639</c:v>
                </c:pt>
                <c:pt idx="219">
                  <c:v>0.73300000000006094</c:v>
                </c:pt>
                <c:pt idx="220">
                  <c:v>-3.8999999999987267E-2</c:v>
                </c:pt>
                <c:pt idx="221">
                  <c:v>-9.0999999999951342E-2</c:v>
                </c:pt>
                <c:pt idx="222">
                  <c:v>0.10400000000004184</c:v>
                </c:pt>
                <c:pt idx="223">
                  <c:v>0.36000000000001364</c:v>
                </c:pt>
                <c:pt idx="224">
                  <c:v>0.6470000000000482</c:v>
                </c:pt>
                <c:pt idx="225">
                  <c:v>-0.38199999999994816</c:v>
                </c:pt>
                <c:pt idx="226">
                  <c:v>-0.79999999999995453</c:v>
                </c:pt>
                <c:pt idx="227">
                  <c:v>-1.3179999999999836</c:v>
                </c:pt>
                <c:pt idx="228">
                  <c:v>-1.4659999999999513</c:v>
                </c:pt>
                <c:pt idx="229">
                  <c:v>-1.825999999999965</c:v>
                </c:pt>
                <c:pt idx="230">
                  <c:v>-2.1109999999999332</c:v>
                </c:pt>
                <c:pt idx="231">
                  <c:v>-0.52799999999996317</c:v>
                </c:pt>
                <c:pt idx="232">
                  <c:v>-0.26799999999997226</c:v>
                </c:pt>
                <c:pt idx="233">
                  <c:v>0.66500000000002046</c:v>
                </c:pt>
                <c:pt idx="234">
                  <c:v>2.29200000000003</c:v>
                </c:pt>
                <c:pt idx="235">
                  <c:v>2.23599999999999</c:v>
                </c:pt>
                <c:pt idx="236">
                  <c:v>1.9890000000000327</c:v>
                </c:pt>
                <c:pt idx="237">
                  <c:v>1.2750000000000341</c:v>
                </c:pt>
                <c:pt idx="238">
                  <c:v>1.2010000000000218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9E-45D0-B7A7-17920CA4883B}"/>
            </c:ext>
          </c:extLst>
        </c:ser>
        <c:ser>
          <c:idx val="2"/>
          <c:order val="2"/>
          <c:tx>
            <c:strRef>
              <c:f>station5!$I$1</c:f>
              <c:strCache>
                <c:ptCount val="1"/>
                <c:pt idx="0">
                  <c:v>Td difference</c:v>
                </c:pt>
              </c:strCache>
            </c:strRef>
          </c:tx>
          <c:invertIfNegative val="0"/>
          <c:val>
            <c:numRef>
              <c:f>station5!$I$2:$I$244</c:f>
              <c:numCache>
                <c:formatCode>General</c:formatCode>
                <c:ptCount val="243"/>
                <c:pt idx="0">
                  <c:v>-4.399999999998272E-2</c:v>
                </c:pt>
                <c:pt idx="1">
                  <c:v>0.55700000000001637</c:v>
                </c:pt>
                <c:pt idx="2">
                  <c:v>-0.45499999999992724</c:v>
                </c:pt>
                <c:pt idx="3">
                  <c:v>-0.32699999999994134</c:v>
                </c:pt>
                <c:pt idx="4">
                  <c:v>-0.17799999999994043</c:v>
                </c:pt>
                <c:pt idx="5">
                  <c:v>-0.16399999999998727</c:v>
                </c:pt>
                <c:pt idx="6">
                  <c:v>-0.15899999999999181</c:v>
                </c:pt>
                <c:pt idx="7">
                  <c:v>8.6999999999989086E-2</c:v>
                </c:pt>
                <c:pt idx="8">
                  <c:v>-0.40999999999996817</c:v>
                </c:pt>
                <c:pt idx="9">
                  <c:v>-0.31200000000001182</c:v>
                </c:pt>
                <c:pt idx="10">
                  <c:v>-0.96800000000001774</c:v>
                </c:pt>
                <c:pt idx="11">
                  <c:v>-0.40399999999999636</c:v>
                </c:pt>
                <c:pt idx="12">
                  <c:v>0.50200000000006639</c:v>
                </c:pt>
                <c:pt idx="13">
                  <c:v>-0.23699999999996635</c:v>
                </c:pt>
                <c:pt idx="14">
                  <c:v>0.24600000000003774</c:v>
                </c:pt>
                <c:pt idx="15">
                  <c:v>-1.17999999999995</c:v>
                </c:pt>
                <c:pt idx="16">
                  <c:v>-0.77100000000001501</c:v>
                </c:pt>
                <c:pt idx="17">
                  <c:v>-7.2999999999979082E-2</c:v>
                </c:pt>
                <c:pt idx="18">
                  <c:v>-0.63199999999994816</c:v>
                </c:pt>
                <c:pt idx="19">
                  <c:v>-1.6389999999999532</c:v>
                </c:pt>
                <c:pt idx="20">
                  <c:v>-0.30099999999998772</c:v>
                </c:pt>
                <c:pt idx="21">
                  <c:v>-2.5999999999953616E-2</c:v>
                </c:pt>
                <c:pt idx="22">
                  <c:v>0.16800000000006321</c:v>
                </c:pt>
                <c:pt idx="23">
                  <c:v>0.3800000000000523</c:v>
                </c:pt>
                <c:pt idx="24">
                  <c:v>-0.22800000000000864</c:v>
                </c:pt>
                <c:pt idx="25">
                  <c:v>-1.2999999999976808E-2</c:v>
                </c:pt>
                <c:pt idx="26">
                  <c:v>0.18500000000005912</c:v>
                </c:pt>
                <c:pt idx="27">
                  <c:v>0.37599999999997635</c:v>
                </c:pt>
                <c:pt idx="28">
                  <c:v>-0.40599999999994907</c:v>
                </c:pt>
                <c:pt idx="29">
                  <c:v>0.30299999999999727</c:v>
                </c:pt>
                <c:pt idx="30">
                  <c:v>-5.0999999999987722E-2</c:v>
                </c:pt>
                <c:pt idx="31">
                  <c:v>-0.34699999999997999</c:v>
                </c:pt>
                <c:pt idx="32">
                  <c:v>-0.54199999999997317</c:v>
                </c:pt>
                <c:pt idx="33">
                  <c:v>-0.90899999999999181</c:v>
                </c:pt>
                <c:pt idx="34">
                  <c:v>-0.22100000000000364</c:v>
                </c:pt>
                <c:pt idx="35">
                  <c:v>-0.25199999999995271</c:v>
                </c:pt>
                <c:pt idx="36">
                  <c:v>-0.50799999999998136</c:v>
                </c:pt>
                <c:pt idx="37">
                  <c:v>-0.71699999999998454</c:v>
                </c:pt>
                <c:pt idx="38">
                  <c:v>-0.84399999999993724</c:v>
                </c:pt>
                <c:pt idx="39">
                  <c:v>-0.382000000000005</c:v>
                </c:pt>
                <c:pt idx="40">
                  <c:v>-0.10099999999999909</c:v>
                </c:pt>
                <c:pt idx="41">
                  <c:v>0.62000000000000455</c:v>
                </c:pt>
                <c:pt idx="42">
                  <c:v>-4.5000000000015916E-2</c:v>
                </c:pt>
                <c:pt idx="43">
                  <c:v>0.24200000000001864</c:v>
                </c:pt>
                <c:pt idx="44">
                  <c:v>0.242999999999995</c:v>
                </c:pt>
                <c:pt idx="45">
                  <c:v>-6.0000000000002274E-2</c:v>
                </c:pt>
                <c:pt idx="46">
                  <c:v>-5.999999999994543E-2</c:v>
                </c:pt>
                <c:pt idx="47">
                  <c:v>2.8999999999996362E-2</c:v>
                </c:pt>
                <c:pt idx="48">
                  <c:v>-6.0000000000002274E-2</c:v>
                </c:pt>
                <c:pt idx="49">
                  <c:v>-0.3669999999999618</c:v>
                </c:pt>
                <c:pt idx="50">
                  <c:v>-0.25399999999996226</c:v>
                </c:pt>
                <c:pt idx="51">
                  <c:v>-0.3639999999999759</c:v>
                </c:pt>
                <c:pt idx="52">
                  <c:v>-0.875</c:v>
                </c:pt>
                <c:pt idx="53">
                  <c:v>-0.26699999999999591</c:v>
                </c:pt>
                <c:pt idx="54">
                  <c:v>-0.16599999999999682</c:v>
                </c:pt>
                <c:pt idx="55">
                  <c:v>-6.4999999999997726E-2</c:v>
                </c:pt>
                <c:pt idx="56">
                  <c:v>-2.6999999999929969E-2</c:v>
                </c:pt>
                <c:pt idx="57">
                  <c:v>0.19600000000002638</c:v>
                </c:pt>
                <c:pt idx="58">
                  <c:v>0.22500000000002274</c:v>
                </c:pt>
                <c:pt idx="59">
                  <c:v>0.10000000000002274</c:v>
                </c:pt>
                <c:pt idx="60">
                  <c:v>0</c:v>
                </c:pt>
                <c:pt idx="61">
                  <c:v>5.0000000000522959E-3</c:v>
                </c:pt>
                <c:pt idx="62">
                  <c:v>1.5000000000043201E-2</c:v>
                </c:pt>
                <c:pt idx="63">
                  <c:v>-0.10199999999997544</c:v>
                </c:pt>
                <c:pt idx="64">
                  <c:v>0.10500000000001819</c:v>
                </c:pt>
                <c:pt idx="65">
                  <c:v>8.0000000000381988E-3</c:v>
                </c:pt>
                <c:pt idx="66">
                  <c:v>-9.2999999999960892E-2</c:v>
                </c:pt>
                <c:pt idx="67">
                  <c:v>0.11000000000001364</c:v>
                </c:pt>
                <c:pt idx="68">
                  <c:v>0.11000000000001364</c:v>
                </c:pt>
                <c:pt idx="69">
                  <c:v>7.0000000000050022E-3</c:v>
                </c:pt>
                <c:pt idx="70">
                  <c:v>8.0000000000381988E-3</c:v>
                </c:pt>
                <c:pt idx="71">
                  <c:v>8.0000000000381988E-3</c:v>
                </c:pt>
                <c:pt idx="72">
                  <c:v>-9.1999999999984539E-2</c:v>
                </c:pt>
                <c:pt idx="73">
                  <c:v>7.0000000000618456E-3</c:v>
                </c:pt>
                <c:pt idx="74">
                  <c:v>0.10700000000002774</c:v>
                </c:pt>
                <c:pt idx="75">
                  <c:v>-9.1000000000008185E-2</c:v>
                </c:pt>
                <c:pt idx="76">
                  <c:v>0.11000000000001364</c:v>
                </c:pt>
                <c:pt idx="77">
                  <c:v>1.2000000000000455E-2</c:v>
                </c:pt>
                <c:pt idx="78">
                  <c:v>0.21200000000004593</c:v>
                </c:pt>
                <c:pt idx="79">
                  <c:v>1.5000000000043201E-2</c:v>
                </c:pt>
                <c:pt idx="80">
                  <c:v>-7.2999999999979082E-2</c:v>
                </c:pt>
                <c:pt idx="81">
                  <c:v>-8.4000000000003183E-2</c:v>
                </c:pt>
                <c:pt idx="82">
                  <c:v>0.12000000000000455</c:v>
                </c:pt>
                <c:pt idx="83">
                  <c:v>-0.25900000000001455</c:v>
                </c:pt>
                <c:pt idx="84">
                  <c:v>-0.55599999999998317</c:v>
                </c:pt>
                <c:pt idx="85">
                  <c:v>0.1510000000000673</c:v>
                </c:pt>
                <c:pt idx="86">
                  <c:v>-0.44599999999996953</c:v>
                </c:pt>
                <c:pt idx="87">
                  <c:v>-0.46999999999997044</c:v>
                </c:pt>
                <c:pt idx="88">
                  <c:v>-0.3599999999999568</c:v>
                </c:pt>
                <c:pt idx="89">
                  <c:v>3.1000000000005912E-2</c:v>
                </c:pt>
                <c:pt idx="90">
                  <c:v>-0.26999999999998181</c:v>
                </c:pt>
                <c:pt idx="91">
                  <c:v>0.12200000000007094</c:v>
                </c:pt>
                <c:pt idx="92">
                  <c:v>2.8000000000020009E-2</c:v>
                </c:pt>
                <c:pt idx="93">
                  <c:v>0.22400000000004638</c:v>
                </c:pt>
                <c:pt idx="94">
                  <c:v>0.32900000000000773</c:v>
                </c:pt>
                <c:pt idx="95">
                  <c:v>3.5000000000025011E-2</c:v>
                </c:pt>
                <c:pt idx="96">
                  <c:v>3.2000000000039108E-2</c:v>
                </c:pt>
                <c:pt idx="97">
                  <c:v>0.30099999999998772</c:v>
                </c:pt>
                <c:pt idx="98">
                  <c:v>0.3970000000000482</c:v>
                </c:pt>
                <c:pt idx="99">
                  <c:v>0.30100000000004457</c:v>
                </c:pt>
                <c:pt idx="100">
                  <c:v>2.0000000000095497E-3</c:v>
                </c:pt>
                <c:pt idx="101">
                  <c:v>-7.2000000000002728E-2</c:v>
                </c:pt>
                <c:pt idx="102">
                  <c:v>0.22900000000004184</c:v>
                </c:pt>
                <c:pt idx="103">
                  <c:v>-6.0000000000002274E-2</c:v>
                </c:pt>
                <c:pt idx="104">
                  <c:v>-0.52399999999994407</c:v>
                </c:pt>
                <c:pt idx="105">
                  <c:v>-0.39499999999998181</c:v>
                </c:pt>
                <c:pt idx="106">
                  <c:v>-0.23300000000000409</c:v>
                </c:pt>
                <c:pt idx="107">
                  <c:v>-2.8999999999939519E-2</c:v>
                </c:pt>
                <c:pt idx="108">
                  <c:v>-0.18899999999996453</c:v>
                </c:pt>
                <c:pt idx="109">
                  <c:v>-0.31000000000000227</c:v>
                </c:pt>
                <c:pt idx="110">
                  <c:v>-9.9999999999965894E-2</c:v>
                </c:pt>
                <c:pt idx="111">
                  <c:v>-0.17099999999999227</c:v>
                </c:pt>
                <c:pt idx="112">
                  <c:v>-0.43599999999997863</c:v>
                </c:pt>
                <c:pt idx="113">
                  <c:v>-0.27899999999993952</c:v>
                </c:pt>
                <c:pt idx="114">
                  <c:v>5.0000000000522959E-3</c:v>
                </c:pt>
                <c:pt idx="115">
                  <c:v>-0.52400000000000091</c:v>
                </c:pt>
                <c:pt idx="116">
                  <c:v>-0.33099999999996044</c:v>
                </c:pt>
                <c:pt idx="117">
                  <c:v>-0.33599999999995589</c:v>
                </c:pt>
                <c:pt idx="118">
                  <c:v>-0.12899999999996226</c:v>
                </c:pt>
                <c:pt idx="119">
                  <c:v>7.6999999999998181E-2</c:v>
                </c:pt>
                <c:pt idx="120">
                  <c:v>-0.12499999999994316</c:v>
                </c:pt>
                <c:pt idx="121">
                  <c:v>0.57400000000001228</c:v>
                </c:pt>
                <c:pt idx="122">
                  <c:v>0.35700000000002774</c:v>
                </c:pt>
                <c:pt idx="123">
                  <c:v>0.36500000000006594</c:v>
                </c:pt>
                <c:pt idx="124">
                  <c:v>0.56900000000001683</c:v>
                </c:pt>
                <c:pt idx="125">
                  <c:v>0.19700000000000273</c:v>
                </c:pt>
                <c:pt idx="126">
                  <c:v>0.27400000000000091</c:v>
                </c:pt>
                <c:pt idx="127">
                  <c:v>0.60800000000000409</c:v>
                </c:pt>
                <c:pt idx="128">
                  <c:v>0.18000000000006366</c:v>
                </c:pt>
                <c:pt idx="129">
                  <c:v>-1.6000000000019554E-2</c:v>
                </c:pt>
                <c:pt idx="130">
                  <c:v>-0.59699999999997999</c:v>
                </c:pt>
                <c:pt idx="131">
                  <c:v>-0.68899999999996453</c:v>
                </c:pt>
                <c:pt idx="132">
                  <c:v>-0.26900000000000546</c:v>
                </c:pt>
                <c:pt idx="133">
                  <c:v>-6.9000000000016826E-2</c:v>
                </c:pt>
                <c:pt idx="134">
                  <c:v>-0.30599999999992633</c:v>
                </c:pt>
                <c:pt idx="135">
                  <c:v>9.5000000000027285E-2</c:v>
                </c:pt>
                <c:pt idx="136">
                  <c:v>-0.11599999999998545</c:v>
                </c:pt>
                <c:pt idx="137">
                  <c:v>-0.48099999999999454</c:v>
                </c:pt>
                <c:pt idx="138">
                  <c:v>-0.10700000000002774</c:v>
                </c:pt>
                <c:pt idx="139">
                  <c:v>0.46900000000005093</c:v>
                </c:pt>
                <c:pt idx="140">
                  <c:v>0.36100000000004684</c:v>
                </c:pt>
                <c:pt idx="141">
                  <c:v>0.45800000000002683</c:v>
                </c:pt>
                <c:pt idx="142">
                  <c:v>0.24500000000006139</c:v>
                </c:pt>
                <c:pt idx="143">
                  <c:v>4.5000000000015916E-2</c:v>
                </c:pt>
                <c:pt idx="144">
                  <c:v>4.0000000000020464E-2</c:v>
                </c:pt>
                <c:pt idx="145">
                  <c:v>2.3000000000024556E-2</c:v>
                </c:pt>
                <c:pt idx="146">
                  <c:v>0.1260000000000332</c:v>
                </c:pt>
                <c:pt idx="147">
                  <c:v>5.0000000000011369E-2</c:v>
                </c:pt>
                <c:pt idx="148">
                  <c:v>6.4999999999997726E-2</c:v>
                </c:pt>
                <c:pt idx="149">
                  <c:v>0.25000000000005684</c:v>
                </c:pt>
                <c:pt idx="150">
                  <c:v>5.4000000000030468E-2</c:v>
                </c:pt>
                <c:pt idx="151">
                  <c:v>-5.7999999999992724E-2</c:v>
                </c:pt>
                <c:pt idx="152">
                  <c:v>-7.0000000000050022E-3</c:v>
                </c:pt>
                <c:pt idx="153">
                  <c:v>-0.72999999999996135</c:v>
                </c:pt>
                <c:pt idx="154">
                  <c:v>-0.7169999999999277</c:v>
                </c:pt>
                <c:pt idx="155">
                  <c:v>-1.5999999999962711E-2</c:v>
                </c:pt>
                <c:pt idx="156">
                  <c:v>0</c:v>
                </c:pt>
                <c:pt idx="157">
                  <c:v>0.53200000000003911</c:v>
                </c:pt>
                <c:pt idx="158">
                  <c:v>-0.56099999999997863</c:v>
                </c:pt>
                <c:pt idx="159">
                  <c:v>-0.56799999999998363</c:v>
                </c:pt>
                <c:pt idx="160">
                  <c:v>-0.20099999999996498</c:v>
                </c:pt>
                <c:pt idx="161">
                  <c:v>-0.41599999999993997</c:v>
                </c:pt>
                <c:pt idx="162">
                  <c:v>7.5000000000045475E-2</c:v>
                </c:pt>
                <c:pt idx="163">
                  <c:v>0.35600000000005139</c:v>
                </c:pt>
                <c:pt idx="164">
                  <c:v>5.2999999999997272E-2</c:v>
                </c:pt>
                <c:pt idx="165">
                  <c:v>5.6000000000040018E-2</c:v>
                </c:pt>
                <c:pt idx="166">
                  <c:v>-4.4999999999959073E-2</c:v>
                </c:pt>
                <c:pt idx="167">
                  <c:v>6.0000000000059117E-2</c:v>
                </c:pt>
                <c:pt idx="168">
                  <c:v>0.35800000000000409</c:v>
                </c:pt>
                <c:pt idx="169">
                  <c:v>0.24600000000003774</c:v>
                </c:pt>
                <c:pt idx="170">
                  <c:v>0.14200000000005275</c:v>
                </c:pt>
                <c:pt idx="171">
                  <c:v>0.43500000000000227</c:v>
                </c:pt>
                <c:pt idx="172">
                  <c:v>0.43600000000003547</c:v>
                </c:pt>
                <c:pt idx="173">
                  <c:v>0.37700000000000955</c:v>
                </c:pt>
                <c:pt idx="174">
                  <c:v>0.27600000000001046</c:v>
                </c:pt>
                <c:pt idx="175">
                  <c:v>0.30900000000002592</c:v>
                </c:pt>
                <c:pt idx="176">
                  <c:v>0.42600000000004457</c:v>
                </c:pt>
                <c:pt idx="177">
                  <c:v>-0.22499999999996589</c:v>
                </c:pt>
                <c:pt idx="178">
                  <c:v>-0.17699999999996407</c:v>
                </c:pt>
                <c:pt idx="179">
                  <c:v>-9.9999999997635314E-4</c:v>
                </c:pt>
                <c:pt idx="180">
                  <c:v>-0.37999999999993861</c:v>
                </c:pt>
                <c:pt idx="181">
                  <c:v>-0.23299999999994725</c:v>
                </c:pt>
                <c:pt idx="182">
                  <c:v>-0.26699999999999591</c:v>
                </c:pt>
                <c:pt idx="183">
                  <c:v>-0.45699999999999363</c:v>
                </c:pt>
                <c:pt idx="184">
                  <c:v>-0.39800000000002456</c:v>
                </c:pt>
                <c:pt idx="185">
                  <c:v>-0.39999999999997726</c:v>
                </c:pt>
                <c:pt idx="186">
                  <c:v>-0.59099999999995134</c:v>
                </c:pt>
                <c:pt idx="187">
                  <c:v>-0.98699999999996635</c:v>
                </c:pt>
                <c:pt idx="188">
                  <c:v>0.64800000000002456</c:v>
                </c:pt>
                <c:pt idx="189">
                  <c:v>0.24000000000000909</c:v>
                </c:pt>
                <c:pt idx="190">
                  <c:v>0.23599999999999</c:v>
                </c:pt>
                <c:pt idx="191">
                  <c:v>0.24000000000000909</c:v>
                </c:pt>
                <c:pt idx="192">
                  <c:v>4.5000000000015916E-2</c:v>
                </c:pt>
                <c:pt idx="193">
                  <c:v>0.32699999999999818</c:v>
                </c:pt>
                <c:pt idx="194">
                  <c:v>0.22500000000002274</c:v>
                </c:pt>
                <c:pt idx="195">
                  <c:v>0.33699999999998909</c:v>
                </c:pt>
                <c:pt idx="196">
                  <c:v>0.13400000000001455</c:v>
                </c:pt>
                <c:pt idx="197">
                  <c:v>0.24000000000000909</c:v>
                </c:pt>
                <c:pt idx="198">
                  <c:v>0.14699999999999136</c:v>
                </c:pt>
                <c:pt idx="199">
                  <c:v>-7.3999999999955435E-2</c:v>
                </c:pt>
                <c:pt idx="200">
                  <c:v>-0.40300000000002001</c:v>
                </c:pt>
                <c:pt idx="201">
                  <c:v>-0.11199999999996635</c:v>
                </c:pt>
                <c:pt idx="202">
                  <c:v>5.2999999999997272E-2</c:v>
                </c:pt>
                <c:pt idx="203">
                  <c:v>-9.0999999999951342E-2</c:v>
                </c:pt>
                <c:pt idx="204">
                  <c:v>-0.64499999999998181</c:v>
                </c:pt>
                <c:pt idx="205">
                  <c:v>-1.4999999999986358E-2</c:v>
                </c:pt>
                <c:pt idx="206">
                  <c:v>-0.91300000000001091</c:v>
                </c:pt>
                <c:pt idx="207">
                  <c:v>-0.55299999999994043</c:v>
                </c:pt>
                <c:pt idx="208">
                  <c:v>-0.23799999999999955</c:v>
                </c:pt>
                <c:pt idx="209">
                  <c:v>-1.214999999999975</c:v>
                </c:pt>
                <c:pt idx="210">
                  <c:v>-1.0679999999999836</c:v>
                </c:pt>
                <c:pt idx="211">
                  <c:v>0.66500000000002046</c:v>
                </c:pt>
                <c:pt idx="212">
                  <c:v>0.16599999999999682</c:v>
                </c:pt>
                <c:pt idx="213">
                  <c:v>0.25700000000006185</c:v>
                </c:pt>
                <c:pt idx="214">
                  <c:v>0.15900000000004866</c:v>
                </c:pt>
                <c:pt idx="215">
                  <c:v>6.4999999999997726E-2</c:v>
                </c:pt>
                <c:pt idx="216">
                  <c:v>5.1000000000044565E-2</c:v>
                </c:pt>
                <c:pt idx="217">
                  <c:v>0.23500000000001364</c:v>
                </c:pt>
                <c:pt idx="218">
                  <c:v>-6.7999999999983629E-2</c:v>
                </c:pt>
                <c:pt idx="219">
                  <c:v>0.1290000000000191</c:v>
                </c:pt>
                <c:pt idx="220">
                  <c:v>0.21000000000003638</c:v>
                </c:pt>
                <c:pt idx="221">
                  <c:v>2.4999999999977263E-2</c:v>
                </c:pt>
                <c:pt idx="222">
                  <c:v>-0.27199999999993452</c:v>
                </c:pt>
                <c:pt idx="223">
                  <c:v>0.31200000000001182</c:v>
                </c:pt>
                <c:pt idx="224">
                  <c:v>-0.10499999999996135</c:v>
                </c:pt>
                <c:pt idx="225">
                  <c:v>-0.16699999999997317</c:v>
                </c:pt>
                <c:pt idx="226">
                  <c:v>-0.47699999999997544</c:v>
                </c:pt>
                <c:pt idx="227">
                  <c:v>-0.50599999999997181</c:v>
                </c:pt>
                <c:pt idx="228">
                  <c:v>-0.63900000000001</c:v>
                </c:pt>
                <c:pt idx="229">
                  <c:v>1.2520000000000664</c:v>
                </c:pt>
                <c:pt idx="230">
                  <c:v>6.4000000000021373E-2</c:v>
                </c:pt>
                <c:pt idx="231">
                  <c:v>-1.061999999999955</c:v>
                </c:pt>
                <c:pt idx="232">
                  <c:v>-1.0779999999999745</c:v>
                </c:pt>
                <c:pt idx="233">
                  <c:v>-1</c:v>
                </c:pt>
                <c:pt idx="234">
                  <c:v>-1.7779999999999632</c:v>
                </c:pt>
                <c:pt idx="235">
                  <c:v>0.3779999999999859</c:v>
                </c:pt>
                <c:pt idx="236">
                  <c:v>0.7470000000000141</c:v>
                </c:pt>
                <c:pt idx="237">
                  <c:v>0.24800000000004729</c:v>
                </c:pt>
                <c:pt idx="238">
                  <c:v>0.33999999999997499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9E-45D0-B7A7-17920CA48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665024"/>
        <c:axId val="101675008"/>
      </c:barChart>
      <c:barChart>
        <c:barDir val="col"/>
        <c:grouping val="clustered"/>
        <c:varyColors val="0"/>
        <c:ser>
          <c:idx val="0"/>
          <c:order val="0"/>
          <c:tx>
            <c:strRef>
              <c:f>station5!$G$1</c:f>
              <c:strCache>
                <c:ptCount val="1"/>
                <c:pt idx="0">
                  <c:v>Wind Speed (m/s) </c:v>
                </c:pt>
              </c:strCache>
            </c:strRef>
          </c:tx>
          <c:invertIfNegative val="0"/>
          <c:val>
            <c:numRef>
              <c:f>station5!$G$2:$G$244</c:f>
              <c:numCache>
                <c:formatCode>General</c:formatCode>
                <c:ptCount val="243"/>
                <c:pt idx="0">
                  <c:v>0</c:v>
                </c:pt>
                <c:pt idx="1">
                  <c:v>3.3114070000000002E-2</c:v>
                </c:pt>
                <c:pt idx="2">
                  <c:v>2.6822400000000002</c:v>
                </c:pt>
                <c:pt idx="3">
                  <c:v>0</c:v>
                </c:pt>
                <c:pt idx="4">
                  <c:v>1.36890215</c:v>
                </c:pt>
                <c:pt idx="5">
                  <c:v>1.3411200000000001</c:v>
                </c:pt>
                <c:pt idx="6">
                  <c:v>3.3279644400000001</c:v>
                </c:pt>
                <c:pt idx="7">
                  <c:v>2.61049284</c:v>
                </c:pt>
                <c:pt idx="8">
                  <c:v>3.5763199999999999</c:v>
                </c:pt>
                <c:pt idx="9">
                  <c:v>3.0796088899999998</c:v>
                </c:pt>
                <c:pt idx="10">
                  <c:v>0</c:v>
                </c:pt>
                <c:pt idx="11">
                  <c:v>1.3411200000000001</c:v>
                </c:pt>
                <c:pt idx="12">
                  <c:v>0</c:v>
                </c:pt>
                <c:pt idx="13">
                  <c:v>1.5066903700000001</c:v>
                </c:pt>
                <c:pt idx="14">
                  <c:v>3.1292800000000001</c:v>
                </c:pt>
                <c:pt idx="15">
                  <c:v>3.1292800000000001</c:v>
                </c:pt>
                <c:pt idx="16">
                  <c:v>3.6259911100000002</c:v>
                </c:pt>
                <c:pt idx="17">
                  <c:v>4.4703999999999997</c:v>
                </c:pt>
                <c:pt idx="18">
                  <c:v>4.4703999999999997</c:v>
                </c:pt>
                <c:pt idx="19">
                  <c:v>2.9802666699999998</c:v>
                </c:pt>
                <c:pt idx="20">
                  <c:v>3.1292800000000001</c:v>
                </c:pt>
                <c:pt idx="21">
                  <c:v>2.1358577799999998</c:v>
                </c:pt>
                <c:pt idx="22">
                  <c:v>2.7429491399999999</c:v>
                </c:pt>
                <c:pt idx="23">
                  <c:v>2.2351999999999999</c:v>
                </c:pt>
                <c:pt idx="24">
                  <c:v>2.2351999999999999</c:v>
                </c:pt>
                <c:pt idx="25">
                  <c:v>0</c:v>
                </c:pt>
                <c:pt idx="26">
                  <c:v>0</c:v>
                </c:pt>
                <c:pt idx="27">
                  <c:v>1.4901333299999999</c:v>
                </c:pt>
                <c:pt idx="28">
                  <c:v>1.3385943499999999</c:v>
                </c:pt>
                <c:pt idx="29">
                  <c:v>1.3411200000000001</c:v>
                </c:pt>
                <c:pt idx="30">
                  <c:v>1.3411200000000001</c:v>
                </c:pt>
                <c:pt idx="31">
                  <c:v>2.3345422199999999</c:v>
                </c:pt>
                <c:pt idx="32">
                  <c:v>1.3411200000000001</c:v>
                </c:pt>
                <c:pt idx="33">
                  <c:v>2.3345422199999999</c:v>
                </c:pt>
                <c:pt idx="34">
                  <c:v>2.72087309</c:v>
                </c:pt>
                <c:pt idx="35">
                  <c:v>3.1292800000000001</c:v>
                </c:pt>
                <c:pt idx="36">
                  <c:v>2.6325688899999999</c:v>
                </c:pt>
                <c:pt idx="37">
                  <c:v>3.68118123</c:v>
                </c:pt>
                <c:pt idx="38">
                  <c:v>3.5763199999999999</c:v>
                </c:pt>
                <c:pt idx="39">
                  <c:v>3.5763199999999999</c:v>
                </c:pt>
                <c:pt idx="40">
                  <c:v>3.0796088899999998</c:v>
                </c:pt>
                <c:pt idx="41">
                  <c:v>4.0233600000000003</c:v>
                </c:pt>
                <c:pt idx="42">
                  <c:v>3.5266488900000001</c:v>
                </c:pt>
                <c:pt idx="43">
                  <c:v>3.5818390099999999</c:v>
                </c:pt>
                <c:pt idx="44">
                  <c:v>3.1292800000000001</c:v>
                </c:pt>
                <c:pt idx="45">
                  <c:v>3.6259911100000002</c:v>
                </c:pt>
                <c:pt idx="46">
                  <c:v>3.57080099</c:v>
                </c:pt>
                <c:pt idx="47">
                  <c:v>6.2585600000000001</c:v>
                </c:pt>
                <c:pt idx="48">
                  <c:v>3.2782933299999999</c:v>
                </c:pt>
                <c:pt idx="49">
                  <c:v>6.0929896299999999</c:v>
                </c:pt>
                <c:pt idx="50">
                  <c:v>3.1292800000000001</c:v>
                </c:pt>
                <c:pt idx="51">
                  <c:v>4.1227022199999999</c:v>
                </c:pt>
                <c:pt idx="52">
                  <c:v>4.7793711500000002</c:v>
                </c:pt>
                <c:pt idx="53">
                  <c:v>3.1292800000000001</c:v>
                </c:pt>
                <c:pt idx="54">
                  <c:v>3.1292800000000001</c:v>
                </c:pt>
                <c:pt idx="55">
                  <c:v>5.1161244400000001</c:v>
                </c:pt>
                <c:pt idx="56">
                  <c:v>4.4703999999999997</c:v>
                </c:pt>
                <c:pt idx="57">
                  <c:v>4.4703999999999997</c:v>
                </c:pt>
                <c:pt idx="58">
                  <c:v>2.4835555600000001</c:v>
                </c:pt>
                <c:pt idx="59">
                  <c:v>3.5763199999999999</c:v>
                </c:pt>
                <c:pt idx="60">
                  <c:v>3.5763199999999999</c:v>
                </c:pt>
                <c:pt idx="61">
                  <c:v>4.0730311099999996</c:v>
                </c:pt>
                <c:pt idx="62">
                  <c:v>4.91744</c:v>
                </c:pt>
                <c:pt idx="63">
                  <c:v>5.9108622200000003</c:v>
                </c:pt>
                <c:pt idx="64">
                  <c:v>6.7939042000000001</c:v>
                </c:pt>
                <c:pt idx="65">
                  <c:v>7.5996800000000002</c:v>
                </c:pt>
                <c:pt idx="66">
                  <c:v>6.1095466700000003</c:v>
                </c:pt>
                <c:pt idx="67">
                  <c:v>9.7520948099999991</c:v>
                </c:pt>
                <c:pt idx="68">
                  <c:v>8.0467200000000005</c:v>
                </c:pt>
                <c:pt idx="69">
                  <c:v>7.55000889</c:v>
                </c:pt>
                <c:pt idx="70">
                  <c:v>10.088754570000001</c:v>
                </c:pt>
                <c:pt idx="71">
                  <c:v>8.49376</c:v>
                </c:pt>
                <c:pt idx="72">
                  <c:v>7.9970488900000003</c:v>
                </c:pt>
                <c:pt idx="73">
                  <c:v>8.0522390099999992</c:v>
                </c:pt>
                <c:pt idx="74">
                  <c:v>6.2585600000000001</c:v>
                </c:pt>
                <c:pt idx="75">
                  <c:v>6.2585600000000001</c:v>
                </c:pt>
                <c:pt idx="76">
                  <c:v>5.6902888100000002</c:v>
                </c:pt>
                <c:pt idx="77">
                  <c:v>4.4703999999999997</c:v>
                </c:pt>
                <c:pt idx="78">
                  <c:v>5.8342508500000001</c:v>
                </c:pt>
                <c:pt idx="79">
                  <c:v>5.8089943499999999</c:v>
                </c:pt>
                <c:pt idx="80">
                  <c:v>7.5996800000000002</c:v>
                </c:pt>
                <c:pt idx="81">
                  <c:v>6.60625778</c:v>
                </c:pt>
                <c:pt idx="82">
                  <c:v>4.7297935799999999</c:v>
                </c:pt>
                <c:pt idx="83">
                  <c:v>5.8115199999999998</c:v>
                </c:pt>
                <c:pt idx="84">
                  <c:v>3.3279644400000001</c:v>
                </c:pt>
                <c:pt idx="85">
                  <c:v>2.61049284</c:v>
                </c:pt>
                <c:pt idx="86">
                  <c:v>4.0233600000000003</c:v>
                </c:pt>
                <c:pt idx="87">
                  <c:v>6.0102044399999999</c:v>
                </c:pt>
                <c:pt idx="88">
                  <c:v>5.7894439499999999</c:v>
                </c:pt>
                <c:pt idx="89">
                  <c:v>8.0467200000000005</c:v>
                </c:pt>
                <c:pt idx="90">
                  <c:v>6.5565866699999997</c:v>
                </c:pt>
                <c:pt idx="91">
                  <c:v>4.7353125900000004</c:v>
                </c:pt>
                <c:pt idx="92">
                  <c:v>3.5763199999999999</c:v>
                </c:pt>
                <c:pt idx="93">
                  <c:v>5.0664533299999999</c:v>
                </c:pt>
                <c:pt idx="94">
                  <c:v>4.9008829599999997</c:v>
                </c:pt>
                <c:pt idx="95">
                  <c:v>4.4703999999999997</c:v>
                </c:pt>
                <c:pt idx="96">
                  <c:v>3.97368889</c:v>
                </c:pt>
                <c:pt idx="97">
                  <c:v>1.04861235</c:v>
                </c:pt>
                <c:pt idx="98">
                  <c:v>1.3411200000000001</c:v>
                </c:pt>
                <c:pt idx="99">
                  <c:v>0</c:v>
                </c:pt>
                <c:pt idx="100">
                  <c:v>0.11617988999999999</c:v>
                </c:pt>
                <c:pt idx="101">
                  <c:v>1.3411200000000001</c:v>
                </c:pt>
                <c:pt idx="102">
                  <c:v>0</c:v>
                </c:pt>
                <c:pt idx="103">
                  <c:v>1.5066903700000001</c:v>
                </c:pt>
                <c:pt idx="104">
                  <c:v>0</c:v>
                </c:pt>
                <c:pt idx="105">
                  <c:v>1.4901333299999999</c:v>
                </c:pt>
                <c:pt idx="106">
                  <c:v>0</c:v>
                </c:pt>
                <c:pt idx="107">
                  <c:v>0</c:v>
                </c:pt>
                <c:pt idx="108">
                  <c:v>2.4835555600000001</c:v>
                </c:pt>
                <c:pt idx="109">
                  <c:v>3.2010271600000002</c:v>
                </c:pt>
                <c:pt idx="110">
                  <c:v>4.4703999999999997</c:v>
                </c:pt>
                <c:pt idx="111">
                  <c:v>2.9802666699999998</c:v>
                </c:pt>
                <c:pt idx="112">
                  <c:v>4.1392592600000002</c:v>
                </c:pt>
                <c:pt idx="113">
                  <c:v>4.0233600000000003</c:v>
                </c:pt>
                <c:pt idx="114">
                  <c:v>2.5332266699999999</c:v>
                </c:pt>
                <c:pt idx="115">
                  <c:v>4.6856414800000001</c:v>
                </c:pt>
                <c:pt idx="116">
                  <c:v>4.91744</c:v>
                </c:pt>
                <c:pt idx="117">
                  <c:v>4.4207288900000004</c:v>
                </c:pt>
                <c:pt idx="118">
                  <c:v>2.4890745700000001</c:v>
                </c:pt>
                <c:pt idx="119">
                  <c:v>1.3411200000000001</c:v>
                </c:pt>
                <c:pt idx="120">
                  <c:v>1.3411200000000001</c:v>
                </c:pt>
                <c:pt idx="121">
                  <c:v>0</c:v>
                </c:pt>
                <c:pt idx="122">
                  <c:v>1.3411200000000001</c:v>
                </c:pt>
                <c:pt idx="123">
                  <c:v>0</c:v>
                </c:pt>
                <c:pt idx="124">
                  <c:v>2.5256499999999999E-3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3.97368889</c:v>
                </c:pt>
                <c:pt idx="134">
                  <c:v>2.6822400000000002</c:v>
                </c:pt>
                <c:pt idx="135">
                  <c:v>0</c:v>
                </c:pt>
                <c:pt idx="136">
                  <c:v>3.0133807400000001</c:v>
                </c:pt>
                <c:pt idx="137">
                  <c:v>1.3411200000000001</c:v>
                </c:pt>
                <c:pt idx="138">
                  <c:v>1.3411200000000001</c:v>
                </c:pt>
                <c:pt idx="139">
                  <c:v>1.3411200000000001</c:v>
                </c:pt>
                <c:pt idx="140">
                  <c:v>0</c:v>
                </c:pt>
                <c:pt idx="141">
                  <c:v>0</c:v>
                </c:pt>
                <c:pt idx="142">
                  <c:v>1.4901333299999999</c:v>
                </c:pt>
                <c:pt idx="143">
                  <c:v>1.3411200000000001</c:v>
                </c:pt>
                <c:pt idx="144">
                  <c:v>0</c:v>
                </c:pt>
                <c:pt idx="145">
                  <c:v>1.6557039999999999E-2</c:v>
                </c:pt>
                <c:pt idx="146">
                  <c:v>0</c:v>
                </c:pt>
                <c:pt idx="147">
                  <c:v>0</c:v>
                </c:pt>
                <c:pt idx="148">
                  <c:v>0.18942373000000001</c:v>
                </c:pt>
                <c:pt idx="149">
                  <c:v>2.2351999999999999</c:v>
                </c:pt>
                <c:pt idx="150">
                  <c:v>2.73191111</c:v>
                </c:pt>
                <c:pt idx="151">
                  <c:v>4.1668543199999997</c:v>
                </c:pt>
                <c:pt idx="152">
                  <c:v>4.0233600000000003</c:v>
                </c:pt>
                <c:pt idx="153">
                  <c:v>3.5266488900000001</c:v>
                </c:pt>
                <c:pt idx="154">
                  <c:v>2.5884167900000001</c:v>
                </c:pt>
                <c:pt idx="155">
                  <c:v>4.0233600000000003</c:v>
                </c:pt>
                <c:pt idx="156">
                  <c:v>5.0167822199999996</c:v>
                </c:pt>
                <c:pt idx="157">
                  <c:v>7.3899575300000002</c:v>
                </c:pt>
                <c:pt idx="158">
                  <c:v>8.0467200000000005</c:v>
                </c:pt>
                <c:pt idx="159">
                  <c:v>8.0467200000000005</c:v>
                </c:pt>
                <c:pt idx="160">
                  <c:v>9.0401422199999999</c:v>
                </c:pt>
                <c:pt idx="161">
                  <c:v>8.0467200000000005</c:v>
                </c:pt>
                <c:pt idx="162">
                  <c:v>5.5631644400000004</c:v>
                </c:pt>
                <c:pt idx="163">
                  <c:v>7.8259595099999997</c:v>
                </c:pt>
                <c:pt idx="164">
                  <c:v>8.49376</c:v>
                </c:pt>
                <c:pt idx="165">
                  <c:v>7.5003377799999997</c:v>
                </c:pt>
                <c:pt idx="166">
                  <c:v>6.6172958</c:v>
                </c:pt>
                <c:pt idx="167">
                  <c:v>4.0233600000000003</c:v>
                </c:pt>
                <c:pt idx="168">
                  <c:v>3.5266488900000001</c:v>
                </c:pt>
                <c:pt idx="169">
                  <c:v>4.5752612299999997</c:v>
                </c:pt>
                <c:pt idx="170">
                  <c:v>3.5763199999999999</c:v>
                </c:pt>
                <c:pt idx="171">
                  <c:v>2.5828977800000001</c:v>
                </c:pt>
                <c:pt idx="172">
                  <c:v>2.4566152899999998</c:v>
                </c:pt>
                <c:pt idx="173">
                  <c:v>0</c:v>
                </c:pt>
                <c:pt idx="174">
                  <c:v>2.4835555600000001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2.4835555600000001</c:v>
                </c:pt>
                <c:pt idx="181">
                  <c:v>2.20760494</c:v>
                </c:pt>
                <c:pt idx="182">
                  <c:v>2.726944</c:v>
                </c:pt>
                <c:pt idx="183">
                  <c:v>3.1739839999999999</c:v>
                </c:pt>
                <c:pt idx="184">
                  <c:v>3.6210239999999998</c:v>
                </c:pt>
                <c:pt idx="185">
                  <c:v>2.3693119999999999</c:v>
                </c:pt>
                <c:pt idx="186">
                  <c:v>3.710432</c:v>
                </c:pt>
                <c:pt idx="187">
                  <c:v>2.0712853299999998</c:v>
                </c:pt>
                <c:pt idx="188">
                  <c:v>2.7716479999999999</c:v>
                </c:pt>
                <c:pt idx="189">
                  <c:v>3.6657280000000001</c:v>
                </c:pt>
                <c:pt idx="190">
                  <c:v>3.0696746699999999</c:v>
                </c:pt>
                <c:pt idx="191">
                  <c:v>2.1424805899999999</c:v>
                </c:pt>
                <c:pt idx="192">
                  <c:v>0</c:v>
                </c:pt>
                <c:pt idx="193">
                  <c:v>2.6450379999999999E-2</c:v>
                </c:pt>
                <c:pt idx="194">
                  <c:v>1.3411200000000001</c:v>
                </c:pt>
                <c:pt idx="195">
                  <c:v>1.3411200000000001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1.4901333299999999</c:v>
                </c:pt>
                <c:pt idx="200">
                  <c:v>0</c:v>
                </c:pt>
                <c:pt idx="201">
                  <c:v>1.4901333299999999</c:v>
                </c:pt>
                <c:pt idx="202">
                  <c:v>1.32456296</c:v>
                </c:pt>
                <c:pt idx="203">
                  <c:v>1.3411200000000001</c:v>
                </c:pt>
                <c:pt idx="204">
                  <c:v>1.3411200000000001</c:v>
                </c:pt>
                <c:pt idx="205">
                  <c:v>0</c:v>
                </c:pt>
                <c:pt idx="206">
                  <c:v>4.0233600000000003</c:v>
                </c:pt>
                <c:pt idx="207">
                  <c:v>4.0233600000000003</c:v>
                </c:pt>
                <c:pt idx="208">
                  <c:v>6.0102044399999999</c:v>
                </c:pt>
                <c:pt idx="209">
                  <c:v>3.1292800000000001</c:v>
                </c:pt>
                <c:pt idx="210">
                  <c:v>2.6325688899999999</c:v>
                </c:pt>
                <c:pt idx="211">
                  <c:v>3.1844701199999998</c:v>
                </c:pt>
                <c:pt idx="212">
                  <c:v>3.1292800000000001</c:v>
                </c:pt>
                <c:pt idx="213">
                  <c:v>4.1227022199999999</c:v>
                </c:pt>
                <c:pt idx="214">
                  <c:v>3.0188997500000001</c:v>
                </c:pt>
                <c:pt idx="215">
                  <c:v>2.2351999999999999</c:v>
                </c:pt>
                <c:pt idx="216">
                  <c:v>1.2417777800000001</c:v>
                </c:pt>
                <c:pt idx="217">
                  <c:v>0</c:v>
                </c:pt>
                <c:pt idx="218">
                  <c:v>1.3411200000000001</c:v>
                </c:pt>
                <c:pt idx="219">
                  <c:v>0</c:v>
                </c:pt>
                <c:pt idx="220">
                  <c:v>2.5256499999999999E-3</c:v>
                </c:pt>
                <c:pt idx="221">
                  <c:v>0</c:v>
                </c:pt>
                <c:pt idx="222">
                  <c:v>0</c:v>
                </c:pt>
                <c:pt idx="223">
                  <c:v>1.4901333299999999</c:v>
                </c:pt>
                <c:pt idx="224">
                  <c:v>0</c:v>
                </c:pt>
                <c:pt idx="225">
                  <c:v>0</c:v>
                </c:pt>
                <c:pt idx="226">
                  <c:v>1.4901333299999999</c:v>
                </c:pt>
                <c:pt idx="227">
                  <c:v>1.3411200000000001</c:v>
                </c:pt>
                <c:pt idx="228">
                  <c:v>1.3411200000000001</c:v>
                </c:pt>
                <c:pt idx="229">
                  <c:v>0</c:v>
                </c:pt>
                <c:pt idx="230">
                  <c:v>0</c:v>
                </c:pt>
                <c:pt idx="231">
                  <c:v>2.9802666699999998</c:v>
                </c:pt>
                <c:pt idx="232">
                  <c:v>4.1392592600000002</c:v>
                </c:pt>
                <c:pt idx="233">
                  <c:v>1.03021564</c:v>
                </c:pt>
                <c:pt idx="234">
                  <c:v>4.8526427099999996</c:v>
                </c:pt>
                <c:pt idx="235">
                  <c:v>2.9377952500000002</c:v>
                </c:pt>
                <c:pt idx="236">
                  <c:v>3.1292800000000001</c:v>
                </c:pt>
                <c:pt idx="237">
                  <c:v>2.1358577799999998</c:v>
                </c:pt>
                <c:pt idx="238">
                  <c:v>2.7429491399999999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9E-45D0-B7A7-17920CA48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678080"/>
        <c:axId val="101676544"/>
      </c:barChart>
      <c:catAx>
        <c:axId val="101665024"/>
        <c:scaling>
          <c:orientation val="minMax"/>
        </c:scaling>
        <c:delete val="0"/>
        <c:axPos val="b"/>
        <c:majorTickMark val="out"/>
        <c:minorTickMark val="none"/>
        <c:tickLblPos val="nextTo"/>
        <c:crossAx val="101675008"/>
        <c:crosses val="autoZero"/>
        <c:auto val="1"/>
        <c:lblAlgn val="ctr"/>
        <c:lblOffset val="100"/>
        <c:noMultiLvlLbl val="0"/>
      </c:catAx>
      <c:valAx>
        <c:axId val="101675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665024"/>
        <c:crosses val="autoZero"/>
        <c:crossBetween val="between"/>
      </c:valAx>
      <c:valAx>
        <c:axId val="101676544"/>
        <c:scaling>
          <c:orientation val="maxMin"/>
        </c:scaling>
        <c:delete val="0"/>
        <c:axPos val="r"/>
        <c:numFmt formatCode="General" sourceLinked="1"/>
        <c:majorTickMark val="out"/>
        <c:minorTickMark val="none"/>
        <c:tickLblPos val="nextTo"/>
        <c:crossAx val="101678080"/>
        <c:crosses val="max"/>
        <c:crossBetween val="between"/>
      </c:valAx>
      <c:catAx>
        <c:axId val="101678080"/>
        <c:scaling>
          <c:orientation val="minMax"/>
        </c:scaling>
        <c:delete val="1"/>
        <c:axPos val="t"/>
        <c:majorTickMark val="out"/>
        <c:minorTickMark val="none"/>
        <c:tickLblPos val="none"/>
        <c:crossAx val="10167654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89714174346614894"/>
          <c:y val="0.37442403032954263"/>
          <c:w val="9.4086325699489687E-2"/>
          <c:h val="0.4039293525809273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6053788052423029E-2"/>
          <c:y val="5.1400554097404488E-2"/>
          <c:w val="0.81904726931059479"/>
          <c:h val="0.8971988918051914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Station6!$H$1</c:f>
              <c:strCache>
                <c:ptCount val="1"/>
                <c:pt idx="0">
                  <c:v>Ta difference</c:v>
                </c:pt>
              </c:strCache>
            </c:strRef>
          </c:tx>
          <c:invertIfNegative val="0"/>
          <c:val>
            <c:numRef>
              <c:f>Station6!$H$2:$H$244</c:f>
              <c:numCache>
                <c:formatCode>General</c:formatCode>
                <c:ptCount val="243"/>
                <c:pt idx="0">
                  <c:v>0.32900000000000773</c:v>
                </c:pt>
                <c:pt idx="1">
                  <c:v>0.8940000000000623</c:v>
                </c:pt>
                <c:pt idx="2">
                  <c:v>1.4010000000000105</c:v>
                </c:pt>
                <c:pt idx="3">
                  <c:v>0.23000000000001819</c:v>
                </c:pt>
                <c:pt idx="4">
                  <c:v>-5.9999999999718057E-3</c:v>
                </c:pt>
                <c:pt idx="5">
                  <c:v>0.64100000000001955</c:v>
                </c:pt>
                <c:pt idx="6">
                  <c:v>1.2150000000000318</c:v>
                </c:pt>
                <c:pt idx="7">
                  <c:v>1.6700000000000159</c:v>
                </c:pt>
                <c:pt idx="8">
                  <c:v>1.9130000000000109</c:v>
                </c:pt>
                <c:pt idx="9">
                  <c:v>1.8380000000000223</c:v>
                </c:pt>
                <c:pt idx="10">
                  <c:v>0.94799999999997908</c:v>
                </c:pt>
                <c:pt idx="11">
                  <c:v>0.59900000000004638</c:v>
                </c:pt>
                <c:pt idx="12">
                  <c:v>-2.4999999999977263E-2</c:v>
                </c:pt>
                <c:pt idx="13">
                  <c:v>-0.55599999999992633</c:v>
                </c:pt>
                <c:pt idx="14">
                  <c:v>0.28200000000003911</c:v>
                </c:pt>
                <c:pt idx="15">
                  <c:v>0.78800000000001091</c:v>
                </c:pt>
                <c:pt idx="16">
                  <c:v>0.83600000000001273</c:v>
                </c:pt>
                <c:pt idx="17">
                  <c:v>0.96100000000001273</c:v>
                </c:pt>
                <c:pt idx="18">
                  <c:v>1.452000000000055</c:v>
                </c:pt>
                <c:pt idx="19">
                  <c:v>1.82000000000005</c:v>
                </c:pt>
                <c:pt idx="20">
                  <c:v>1.8460000000000605</c:v>
                </c:pt>
                <c:pt idx="21">
                  <c:v>1.5090000000000146</c:v>
                </c:pt>
                <c:pt idx="22">
                  <c:v>2.2310000000000514</c:v>
                </c:pt>
                <c:pt idx="23">
                  <c:v>2.3770000000000095</c:v>
                </c:pt>
                <c:pt idx="24">
                  <c:v>2.2560000000000286</c:v>
                </c:pt>
                <c:pt idx="25">
                  <c:v>2.2769999999999868</c:v>
                </c:pt>
                <c:pt idx="26">
                  <c:v>1.3970000000000482</c:v>
                </c:pt>
                <c:pt idx="27">
                  <c:v>1.0440000000000396</c:v>
                </c:pt>
                <c:pt idx="28">
                  <c:v>0.86900000000002819</c:v>
                </c:pt>
                <c:pt idx="29">
                  <c:v>0.44600000000002638</c:v>
                </c:pt>
                <c:pt idx="30">
                  <c:v>-3.1999999999982265E-2</c:v>
                </c:pt>
                <c:pt idx="31">
                  <c:v>0.16599999999999682</c:v>
                </c:pt>
                <c:pt idx="32">
                  <c:v>-1.0129999999999768</c:v>
                </c:pt>
                <c:pt idx="33">
                  <c:v>-1.2559999999999718</c:v>
                </c:pt>
                <c:pt idx="34">
                  <c:v>-0.63799999999997681</c:v>
                </c:pt>
                <c:pt idx="35">
                  <c:v>0.41400000000004411</c:v>
                </c:pt>
                <c:pt idx="36">
                  <c:v>1.4000000000010004E-2</c:v>
                </c:pt>
                <c:pt idx="37">
                  <c:v>0.18500000000000227</c:v>
                </c:pt>
                <c:pt idx="38">
                  <c:v>7.6000000000021828E-2</c:v>
                </c:pt>
                <c:pt idx="39">
                  <c:v>0.11200000000002319</c:v>
                </c:pt>
                <c:pt idx="40">
                  <c:v>6.4000000000021373E-2</c:v>
                </c:pt>
                <c:pt idx="41">
                  <c:v>0.17800000000005411</c:v>
                </c:pt>
                <c:pt idx="42">
                  <c:v>-2.0860000000000127</c:v>
                </c:pt>
                <c:pt idx="43">
                  <c:v>-0.66999999999995907</c:v>
                </c:pt>
                <c:pt idx="44">
                  <c:v>-0.37299999999993361</c:v>
                </c:pt>
                <c:pt idx="45">
                  <c:v>4.6000000000049113E-2</c:v>
                </c:pt>
                <c:pt idx="46">
                  <c:v>-0.15399999999999636</c:v>
                </c:pt>
                <c:pt idx="47">
                  <c:v>-7.9000000000007731E-2</c:v>
                </c:pt>
                <c:pt idx="48">
                  <c:v>5.0000000000011369E-2</c:v>
                </c:pt>
                <c:pt idx="49">
                  <c:v>0.3970000000000482</c:v>
                </c:pt>
                <c:pt idx="50">
                  <c:v>0.31600000000003092</c:v>
                </c:pt>
                <c:pt idx="51">
                  <c:v>0.25300000000004275</c:v>
                </c:pt>
                <c:pt idx="52">
                  <c:v>3.4000000000048658E-2</c:v>
                </c:pt>
                <c:pt idx="53">
                  <c:v>2.4000000000000909E-2</c:v>
                </c:pt>
                <c:pt idx="54">
                  <c:v>-0.20499999999998408</c:v>
                </c:pt>
                <c:pt idx="55">
                  <c:v>0.30000000000001137</c:v>
                </c:pt>
                <c:pt idx="56">
                  <c:v>0.71200000000004593</c:v>
                </c:pt>
                <c:pt idx="57">
                  <c:v>0.68000000000000682</c:v>
                </c:pt>
                <c:pt idx="58">
                  <c:v>0.78000000000002956</c:v>
                </c:pt>
                <c:pt idx="59">
                  <c:v>0.67300000000005866</c:v>
                </c:pt>
                <c:pt idx="60">
                  <c:v>0.57500000000004547</c:v>
                </c:pt>
                <c:pt idx="61">
                  <c:v>0.66700000000003001</c:v>
                </c:pt>
                <c:pt idx="62">
                  <c:v>0.56900000000007367</c:v>
                </c:pt>
                <c:pt idx="63">
                  <c:v>0.53300000000001546</c:v>
                </c:pt>
                <c:pt idx="64">
                  <c:v>0.53300000000001546</c:v>
                </c:pt>
                <c:pt idx="65">
                  <c:v>0.52400000000000091</c:v>
                </c:pt>
                <c:pt idx="66">
                  <c:v>0.51900000000000546</c:v>
                </c:pt>
                <c:pt idx="67">
                  <c:v>0.62300000000004729</c:v>
                </c:pt>
                <c:pt idx="68">
                  <c:v>0.52300000000002456</c:v>
                </c:pt>
                <c:pt idx="69">
                  <c:v>0.53700000000003456</c:v>
                </c:pt>
                <c:pt idx="70">
                  <c:v>0.53800000000001091</c:v>
                </c:pt>
                <c:pt idx="71">
                  <c:v>0.53800000000001091</c:v>
                </c:pt>
                <c:pt idx="72">
                  <c:v>0.43800000000004502</c:v>
                </c:pt>
                <c:pt idx="73">
                  <c:v>0.34500000000002728</c:v>
                </c:pt>
                <c:pt idx="74">
                  <c:v>0.53700000000003456</c:v>
                </c:pt>
                <c:pt idx="75">
                  <c:v>0.53000000000002956</c:v>
                </c:pt>
                <c:pt idx="76">
                  <c:v>0.62299999999999045</c:v>
                </c:pt>
                <c:pt idx="77">
                  <c:v>0.44000000000005457</c:v>
                </c:pt>
                <c:pt idx="78">
                  <c:v>0.83699999999998909</c:v>
                </c:pt>
                <c:pt idx="79">
                  <c:v>0.93799999999998818</c:v>
                </c:pt>
                <c:pt idx="80">
                  <c:v>1.3150000000000546</c:v>
                </c:pt>
                <c:pt idx="81">
                  <c:v>1.2760000000000105</c:v>
                </c:pt>
                <c:pt idx="82">
                  <c:v>1.1030000000000086</c:v>
                </c:pt>
                <c:pt idx="83">
                  <c:v>1.2580000000000382</c:v>
                </c:pt>
                <c:pt idx="84">
                  <c:v>1.375</c:v>
                </c:pt>
                <c:pt idx="85">
                  <c:v>-0.36499999999995225</c:v>
                </c:pt>
                <c:pt idx="86">
                  <c:v>0.69000000000005457</c:v>
                </c:pt>
                <c:pt idx="87">
                  <c:v>0.31499999999999773</c:v>
                </c:pt>
                <c:pt idx="88">
                  <c:v>0.55700000000007321</c:v>
                </c:pt>
                <c:pt idx="89">
                  <c:v>0.60500000000001819</c:v>
                </c:pt>
                <c:pt idx="90">
                  <c:v>0.60900000000003729</c:v>
                </c:pt>
                <c:pt idx="91">
                  <c:v>-1.1999999999943611E-2</c:v>
                </c:pt>
                <c:pt idx="92">
                  <c:v>0.46499999999997499</c:v>
                </c:pt>
                <c:pt idx="93">
                  <c:v>0.28399999999999181</c:v>
                </c:pt>
                <c:pt idx="94">
                  <c:v>0.36100000000004684</c:v>
                </c:pt>
                <c:pt idx="95">
                  <c:v>0.34000000000003183</c:v>
                </c:pt>
                <c:pt idx="96">
                  <c:v>6.0999999999978627E-2</c:v>
                </c:pt>
                <c:pt idx="97">
                  <c:v>4.0000000000190994E-3</c:v>
                </c:pt>
                <c:pt idx="98">
                  <c:v>8.0000000000040927E-2</c:v>
                </c:pt>
                <c:pt idx="99">
                  <c:v>-0.19399999999995998</c:v>
                </c:pt>
                <c:pt idx="100">
                  <c:v>1.0000000000331966E-3</c:v>
                </c:pt>
                <c:pt idx="101">
                  <c:v>0.34200000000004138</c:v>
                </c:pt>
                <c:pt idx="102">
                  <c:v>1.1000000000000227</c:v>
                </c:pt>
                <c:pt idx="103">
                  <c:v>1.8639999999999759</c:v>
                </c:pt>
                <c:pt idx="104">
                  <c:v>2.2909999999999968</c:v>
                </c:pt>
                <c:pt idx="105">
                  <c:v>1.8650000000000091</c:v>
                </c:pt>
                <c:pt idx="106">
                  <c:v>1.2940000000000396</c:v>
                </c:pt>
                <c:pt idx="107">
                  <c:v>0.48000000000001819</c:v>
                </c:pt>
                <c:pt idx="108">
                  <c:v>0.45900000000000318</c:v>
                </c:pt>
                <c:pt idx="109">
                  <c:v>0.47900000000004184</c:v>
                </c:pt>
                <c:pt idx="110">
                  <c:v>0.55500000000000682</c:v>
                </c:pt>
                <c:pt idx="111">
                  <c:v>0.57700000000005502</c:v>
                </c:pt>
                <c:pt idx="112">
                  <c:v>0.30900000000002592</c:v>
                </c:pt>
                <c:pt idx="113">
                  <c:v>7.7000000000055024E-2</c:v>
                </c:pt>
                <c:pt idx="114">
                  <c:v>5.2000000000020918E-2</c:v>
                </c:pt>
                <c:pt idx="115">
                  <c:v>0.55399999999997362</c:v>
                </c:pt>
                <c:pt idx="116">
                  <c:v>0.49400000000002819</c:v>
                </c:pt>
                <c:pt idx="117">
                  <c:v>0.43500000000000227</c:v>
                </c:pt>
                <c:pt idx="118">
                  <c:v>0.8800000000000523</c:v>
                </c:pt>
                <c:pt idx="119">
                  <c:v>0.24000000000000909</c:v>
                </c:pt>
                <c:pt idx="120">
                  <c:v>0.65700000000003911</c:v>
                </c:pt>
                <c:pt idx="121">
                  <c:v>0.45100000000002183</c:v>
                </c:pt>
                <c:pt idx="122">
                  <c:v>0.65400000000005321</c:v>
                </c:pt>
                <c:pt idx="123">
                  <c:v>0.60099999999999909</c:v>
                </c:pt>
                <c:pt idx="124">
                  <c:v>1.0740000000000691</c:v>
                </c:pt>
                <c:pt idx="125">
                  <c:v>1.2370000000000232</c:v>
                </c:pt>
                <c:pt idx="126">
                  <c:v>1.4780000000000086</c:v>
                </c:pt>
                <c:pt idx="127">
                  <c:v>1.6259999999999764</c:v>
                </c:pt>
                <c:pt idx="128">
                  <c:v>-0.41499999999996362</c:v>
                </c:pt>
                <c:pt idx="129">
                  <c:v>0.37000000000006139</c:v>
                </c:pt>
                <c:pt idx="130">
                  <c:v>0.30299999999999727</c:v>
                </c:pt>
                <c:pt idx="131">
                  <c:v>-0.10800000000000409</c:v>
                </c:pt>
                <c:pt idx="132">
                  <c:v>0.61900000000002819</c:v>
                </c:pt>
                <c:pt idx="133">
                  <c:v>0.81400000000002137</c:v>
                </c:pt>
                <c:pt idx="134">
                  <c:v>0.10800000000000409</c:v>
                </c:pt>
                <c:pt idx="135">
                  <c:v>-0.875</c:v>
                </c:pt>
                <c:pt idx="136">
                  <c:v>0.43799999999998818</c:v>
                </c:pt>
                <c:pt idx="137">
                  <c:v>0.40100000000001046</c:v>
                </c:pt>
                <c:pt idx="138">
                  <c:v>0.59400000000005093</c:v>
                </c:pt>
                <c:pt idx="139">
                  <c:v>0.45000000000004547</c:v>
                </c:pt>
                <c:pt idx="140">
                  <c:v>0.31299999999998818</c:v>
                </c:pt>
                <c:pt idx="141">
                  <c:v>0.5180000000000291</c:v>
                </c:pt>
                <c:pt idx="142">
                  <c:v>0.95500000000004093</c:v>
                </c:pt>
                <c:pt idx="143">
                  <c:v>1.1470000000000482</c:v>
                </c:pt>
                <c:pt idx="144">
                  <c:v>1.2280000000000086</c:v>
                </c:pt>
                <c:pt idx="145">
                  <c:v>0.81600000000003092</c:v>
                </c:pt>
                <c:pt idx="146">
                  <c:v>0.39699999999999136</c:v>
                </c:pt>
                <c:pt idx="147">
                  <c:v>0.29100000000005366</c:v>
                </c:pt>
                <c:pt idx="148">
                  <c:v>0.10399999999998499</c:v>
                </c:pt>
                <c:pt idx="149">
                  <c:v>0.57600000000002183</c:v>
                </c:pt>
                <c:pt idx="150">
                  <c:v>0.84900000000004638</c:v>
                </c:pt>
                <c:pt idx="151">
                  <c:v>0.75600000000002865</c:v>
                </c:pt>
                <c:pt idx="152">
                  <c:v>1.0990000000000464</c:v>
                </c:pt>
                <c:pt idx="153">
                  <c:v>1.4080000000000155</c:v>
                </c:pt>
                <c:pt idx="154">
                  <c:v>0.71899999999999409</c:v>
                </c:pt>
                <c:pt idx="155">
                  <c:v>1.5290000000000532</c:v>
                </c:pt>
                <c:pt idx="156">
                  <c:v>0.97699999999997544</c:v>
                </c:pt>
                <c:pt idx="157">
                  <c:v>0.83900000000005548</c:v>
                </c:pt>
                <c:pt idx="158">
                  <c:v>1.1220000000000141</c:v>
                </c:pt>
                <c:pt idx="159">
                  <c:v>1.2730000000000246</c:v>
                </c:pt>
                <c:pt idx="160">
                  <c:v>0.94700000000000273</c:v>
                </c:pt>
                <c:pt idx="161">
                  <c:v>1.1800000000000068</c:v>
                </c:pt>
                <c:pt idx="162">
                  <c:v>0.8720000000000141</c:v>
                </c:pt>
                <c:pt idx="163">
                  <c:v>1.2080000000000268</c:v>
                </c:pt>
                <c:pt idx="164">
                  <c:v>1.0270000000000437</c:v>
                </c:pt>
                <c:pt idx="165">
                  <c:v>0.71100000000001273</c:v>
                </c:pt>
                <c:pt idx="166">
                  <c:v>0.62299999999999045</c:v>
                </c:pt>
                <c:pt idx="167">
                  <c:v>0.58300000000002683</c:v>
                </c:pt>
                <c:pt idx="168">
                  <c:v>0.58800000000002228</c:v>
                </c:pt>
                <c:pt idx="169">
                  <c:v>0.77400000000000091</c:v>
                </c:pt>
                <c:pt idx="170">
                  <c:v>0.367999999999995</c:v>
                </c:pt>
                <c:pt idx="171">
                  <c:v>-0.11099999999999</c:v>
                </c:pt>
                <c:pt idx="172">
                  <c:v>0.28500000000002501</c:v>
                </c:pt>
                <c:pt idx="173">
                  <c:v>0.57100000000002638</c:v>
                </c:pt>
                <c:pt idx="174">
                  <c:v>1.7010000000000218</c:v>
                </c:pt>
                <c:pt idx="175">
                  <c:v>2.2560000000000286</c:v>
                </c:pt>
                <c:pt idx="176">
                  <c:v>1.7139999999999986</c:v>
                </c:pt>
                <c:pt idx="177">
                  <c:v>0.60700000000002774</c:v>
                </c:pt>
                <c:pt idx="178">
                  <c:v>-0.3639999999999759</c:v>
                </c:pt>
                <c:pt idx="179">
                  <c:v>-0.95699999999993679</c:v>
                </c:pt>
                <c:pt idx="180">
                  <c:v>0.35300000000000864</c:v>
                </c:pt>
                <c:pt idx="181">
                  <c:v>1.0110000000000241</c:v>
                </c:pt>
                <c:pt idx="182">
                  <c:v>0.55700000000001637</c:v>
                </c:pt>
                <c:pt idx="183">
                  <c:v>0.81500000000005457</c:v>
                </c:pt>
                <c:pt idx="184">
                  <c:v>0.66599999999999682</c:v>
                </c:pt>
                <c:pt idx="185">
                  <c:v>0.56600000000003092</c:v>
                </c:pt>
                <c:pt idx="186">
                  <c:v>1.5250000000000341</c:v>
                </c:pt>
                <c:pt idx="187">
                  <c:v>2.0940000000000509</c:v>
                </c:pt>
                <c:pt idx="188">
                  <c:v>1.5</c:v>
                </c:pt>
                <c:pt idx="189">
                  <c:v>2.2190000000000509</c:v>
                </c:pt>
                <c:pt idx="190">
                  <c:v>2.0269999999999868</c:v>
                </c:pt>
                <c:pt idx="191">
                  <c:v>2.1780000000000541</c:v>
                </c:pt>
                <c:pt idx="192">
                  <c:v>1.8070000000000164</c:v>
                </c:pt>
                <c:pt idx="193">
                  <c:v>1.6640000000000441</c:v>
                </c:pt>
                <c:pt idx="194">
                  <c:v>1.9760000000000559</c:v>
                </c:pt>
                <c:pt idx="195">
                  <c:v>2.2280000000000655</c:v>
                </c:pt>
                <c:pt idx="196">
                  <c:v>2.0389999999999873</c:v>
                </c:pt>
                <c:pt idx="197">
                  <c:v>2.3330000000000268</c:v>
                </c:pt>
                <c:pt idx="198">
                  <c:v>3.3620000000000232</c:v>
                </c:pt>
                <c:pt idx="199">
                  <c:v>3.5550000000000068</c:v>
                </c:pt>
                <c:pt idx="200">
                  <c:v>2.0520000000000209</c:v>
                </c:pt>
                <c:pt idx="201">
                  <c:v>1.1870000000000118</c:v>
                </c:pt>
                <c:pt idx="202">
                  <c:v>-0.1069999999999709</c:v>
                </c:pt>
                <c:pt idx="203">
                  <c:v>-0.65699999999998226</c:v>
                </c:pt>
                <c:pt idx="204">
                  <c:v>-0.34299999999996089</c:v>
                </c:pt>
                <c:pt idx="205">
                  <c:v>-1.3419999999999845</c:v>
                </c:pt>
                <c:pt idx="206">
                  <c:v>-0.70199999999994134</c:v>
                </c:pt>
                <c:pt idx="207">
                  <c:v>0.28100000000000591</c:v>
                </c:pt>
                <c:pt idx="208">
                  <c:v>0.85500000000001819</c:v>
                </c:pt>
                <c:pt idx="209">
                  <c:v>1.1440000000000623</c:v>
                </c:pt>
                <c:pt idx="210">
                  <c:v>1.9429999999999836</c:v>
                </c:pt>
                <c:pt idx="211">
                  <c:v>1.9150000000000205</c:v>
                </c:pt>
                <c:pt idx="212">
                  <c:v>2.8369999999999891</c:v>
                </c:pt>
                <c:pt idx="213">
                  <c:v>2.3190000000000168</c:v>
                </c:pt>
                <c:pt idx="214">
                  <c:v>2.7830000000000723</c:v>
                </c:pt>
                <c:pt idx="215">
                  <c:v>3.2230000000000132</c:v>
                </c:pt>
                <c:pt idx="216">
                  <c:v>2.7120000000000459</c:v>
                </c:pt>
                <c:pt idx="217">
                  <c:v>2.4180000000000632</c:v>
                </c:pt>
                <c:pt idx="218">
                  <c:v>1.839999999999975</c:v>
                </c:pt>
                <c:pt idx="219">
                  <c:v>2.6440000000000623</c:v>
                </c:pt>
                <c:pt idx="220">
                  <c:v>1.3460000000000036</c:v>
                </c:pt>
                <c:pt idx="221">
                  <c:v>1.3100000000000591</c:v>
                </c:pt>
                <c:pt idx="222">
                  <c:v>2.2049999999999841</c:v>
                </c:pt>
                <c:pt idx="223">
                  <c:v>3.3430000000000177</c:v>
                </c:pt>
                <c:pt idx="224">
                  <c:v>3.5860000000000696</c:v>
                </c:pt>
                <c:pt idx="225">
                  <c:v>1.4660000000000082</c:v>
                </c:pt>
                <c:pt idx="226">
                  <c:v>-1.3999999999953161E-2</c:v>
                </c:pt>
                <c:pt idx="227">
                  <c:v>-0.60099999999999909</c:v>
                </c:pt>
                <c:pt idx="228">
                  <c:v>-0.83400000000000318</c:v>
                </c:pt>
                <c:pt idx="229">
                  <c:v>-1.20799999999997</c:v>
                </c:pt>
                <c:pt idx="230">
                  <c:v>-0.81000000000000227</c:v>
                </c:pt>
                <c:pt idx="231">
                  <c:v>0.77400000000000091</c:v>
                </c:pt>
                <c:pt idx="232">
                  <c:v>1.0650000000000546</c:v>
                </c:pt>
                <c:pt idx="233">
                  <c:v>0.82500000000004547</c:v>
                </c:pt>
                <c:pt idx="234">
                  <c:v>2.0360000000000582</c:v>
                </c:pt>
                <c:pt idx="235">
                  <c:v>2.1150000000000091</c:v>
                </c:pt>
                <c:pt idx="236">
                  <c:v>1.9089999999999918</c:v>
                </c:pt>
                <c:pt idx="237">
                  <c:v>2.4700000000000273</c:v>
                </c:pt>
                <c:pt idx="238">
                  <c:v>2.5570000000000732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6-4E79-A575-87F5E040525A}"/>
            </c:ext>
          </c:extLst>
        </c:ser>
        <c:ser>
          <c:idx val="2"/>
          <c:order val="2"/>
          <c:tx>
            <c:strRef>
              <c:f>Station6!$I$1</c:f>
              <c:strCache>
                <c:ptCount val="1"/>
                <c:pt idx="0">
                  <c:v>Td difference</c:v>
                </c:pt>
              </c:strCache>
            </c:strRef>
          </c:tx>
          <c:invertIfNegative val="0"/>
          <c:val>
            <c:numRef>
              <c:f>Station6!$I$2:$I$244</c:f>
              <c:numCache>
                <c:formatCode>General</c:formatCode>
                <c:ptCount val="243"/>
                <c:pt idx="0">
                  <c:v>-0.22699999999997544</c:v>
                </c:pt>
                <c:pt idx="1">
                  <c:v>0.27800000000002001</c:v>
                </c:pt>
                <c:pt idx="2">
                  <c:v>-0.14699999999999136</c:v>
                </c:pt>
                <c:pt idx="3">
                  <c:v>-0.46899999999999409</c:v>
                </c:pt>
                <c:pt idx="4">
                  <c:v>-0.90599999999994907</c:v>
                </c:pt>
                <c:pt idx="5">
                  <c:v>-0.46299999999996544</c:v>
                </c:pt>
                <c:pt idx="6">
                  <c:v>-0.12999999999993861</c:v>
                </c:pt>
                <c:pt idx="7">
                  <c:v>-0.33999999999997499</c:v>
                </c:pt>
                <c:pt idx="8">
                  <c:v>-0.30899999999996908</c:v>
                </c:pt>
                <c:pt idx="9">
                  <c:v>-0.33899999999994179</c:v>
                </c:pt>
                <c:pt idx="10">
                  <c:v>-0.15199999999998681</c:v>
                </c:pt>
                <c:pt idx="11">
                  <c:v>2.2000000000048203E-2</c:v>
                </c:pt>
                <c:pt idx="12">
                  <c:v>9.1000000000065029E-2</c:v>
                </c:pt>
                <c:pt idx="13">
                  <c:v>-8.2999999999969987E-2</c:v>
                </c:pt>
                <c:pt idx="14">
                  <c:v>-0.85800000000000409</c:v>
                </c:pt>
                <c:pt idx="15">
                  <c:v>-0.85099999999999909</c:v>
                </c:pt>
                <c:pt idx="16">
                  <c:v>-0.71399999999999864</c:v>
                </c:pt>
                <c:pt idx="17">
                  <c:v>-0.52399999999994407</c:v>
                </c:pt>
                <c:pt idx="18">
                  <c:v>-0.59800000000001319</c:v>
                </c:pt>
                <c:pt idx="19">
                  <c:v>-1.5099999999999909</c:v>
                </c:pt>
                <c:pt idx="20">
                  <c:v>-0.43399999999996908</c:v>
                </c:pt>
                <c:pt idx="21">
                  <c:v>-0.32899999999995089</c:v>
                </c:pt>
                <c:pt idx="22">
                  <c:v>0.14600000000001501</c:v>
                </c:pt>
                <c:pt idx="23">
                  <c:v>8.2000000000050477E-2</c:v>
                </c:pt>
                <c:pt idx="24">
                  <c:v>-0.14199999999993906</c:v>
                </c:pt>
                <c:pt idx="25">
                  <c:v>9.9000000000046384E-2</c:v>
                </c:pt>
                <c:pt idx="26">
                  <c:v>0.17899999999997362</c:v>
                </c:pt>
                <c:pt idx="27">
                  <c:v>0.15500000000002956</c:v>
                </c:pt>
                <c:pt idx="28">
                  <c:v>1.1000000000024102E-2</c:v>
                </c:pt>
                <c:pt idx="29">
                  <c:v>0.48300000000000409</c:v>
                </c:pt>
                <c:pt idx="30">
                  <c:v>0.2580000000000382</c:v>
                </c:pt>
                <c:pt idx="31">
                  <c:v>-0.27399999999994407</c:v>
                </c:pt>
                <c:pt idx="32">
                  <c:v>0.39800000000002456</c:v>
                </c:pt>
                <c:pt idx="33">
                  <c:v>1.7160000000000082</c:v>
                </c:pt>
                <c:pt idx="34">
                  <c:v>0.3720000000000141</c:v>
                </c:pt>
                <c:pt idx="35">
                  <c:v>0.23500000000001364</c:v>
                </c:pt>
                <c:pt idx="36">
                  <c:v>0.72500000000002274</c:v>
                </c:pt>
                <c:pt idx="37">
                  <c:v>0.38099999999997181</c:v>
                </c:pt>
                <c:pt idx="38">
                  <c:v>0.8720000000000141</c:v>
                </c:pt>
                <c:pt idx="39">
                  <c:v>-5.8999999999969077E-2</c:v>
                </c:pt>
                <c:pt idx="40">
                  <c:v>6.500000000005457E-2</c:v>
                </c:pt>
                <c:pt idx="41">
                  <c:v>0.7610000000000241</c:v>
                </c:pt>
                <c:pt idx="42">
                  <c:v>-3.3999999999934971E-2</c:v>
                </c:pt>
                <c:pt idx="43">
                  <c:v>0.14699999999999136</c:v>
                </c:pt>
                <c:pt idx="44">
                  <c:v>4.8000000000001819E-2</c:v>
                </c:pt>
                <c:pt idx="45">
                  <c:v>3.900000000004411E-2</c:v>
                </c:pt>
                <c:pt idx="46">
                  <c:v>-0.35899999999998045</c:v>
                </c:pt>
                <c:pt idx="47">
                  <c:v>-9.8000000000013188E-2</c:v>
                </c:pt>
                <c:pt idx="48">
                  <c:v>-6.199999999995498E-2</c:v>
                </c:pt>
                <c:pt idx="49">
                  <c:v>-0.28199999999998226</c:v>
                </c:pt>
                <c:pt idx="50">
                  <c:v>-0.14099999999996271</c:v>
                </c:pt>
                <c:pt idx="51">
                  <c:v>-0.17299999999994498</c:v>
                </c:pt>
                <c:pt idx="52">
                  <c:v>-0.21099999999995589</c:v>
                </c:pt>
                <c:pt idx="53">
                  <c:v>-8.8999999999941792E-2</c:v>
                </c:pt>
                <c:pt idx="54">
                  <c:v>1.1000000000024102E-2</c:v>
                </c:pt>
                <c:pt idx="55">
                  <c:v>0.22200000000003683</c:v>
                </c:pt>
                <c:pt idx="56">
                  <c:v>0.56600000000003092</c:v>
                </c:pt>
                <c:pt idx="57">
                  <c:v>0.64500000000003865</c:v>
                </c:pt>
                <c:pt idx="58">
                  <c:v>1.0540000000000305</c:v>
                </c:pt>
                <c:pt idx="59">
                  <c:v>0.21200000000004593</c:v>
                </c:pt>
                <c:pt idx="60">
                  <c:v>0.35500000000001819</c:v>
                </c:pt>
                <c:pt idx="61">
                  <c:v>0.46699999999998454</c:v>
                </c:pt>
                <c:pt idx="62">
                  <c:v>0.18900000000002137</c:v>
                </c:pt>
                <c:pt idx="63">
                  <c:v>0.24200000000001864</c:v>
                </c:pt>
                <c:pt idx="64">
                  <c:v>0.24000000000000909</c:v>
                </c:pt>
                <c:pt idx="65">
                  <c:v>0.14199999999999591</c:v>
                </c:pt>
                <c:pt idx="66">
                  <c:v>3.7000000000034561E-2</c:v>
                </c:pt>
                <c:pt idx="67">
                  <c:v>0.14100000000001955</c:v>
                </c:pt>
                <c:pt idx="68">
                  <c:v>0.24000000000006594</c:v>
                </c:pt>
                <c:pt idx="69">
                  <c:v>0.23100000000005139</c:v>
                </c:pt>
                <c:pt idx="70">
                  <c:v>0.13200000000006185</c:v>
                </c:pt>
                <c:pt idx="71">
                  <c:v>0.33199999999999363</c:v>
                </c:pt>
                <c:pt idx="72">
                  <c:v>0.132000000000005</c:v>
                </c:pt>
                <c:pt idx="73">
                  <c:v>0.22800000000000864</c:v>
                </c:pt>
                <c:pt idx="74">
                  <c:v>0.13099999999997181</c:v>
                </c:pt>
                <c:pt idx="75">
                  <c:v>0.23599999999999</c:v>
                </c:pt>
                <c:pt idx="76">
                  <c:v>0.24099999999998545</c:v>
                </c:pt>
                <c:pt idx="77">
                  <c:v>0.1470000000000482</c:v>
                </c:pt>
                <c:pt idx="78">
                  <c:v>0.45499999999998408</c:v>
                </c:pt>
                <c:pt idx="79">
                  <c:v>0.2680000000000291</c:v>
                </c:pt>
                <c:pt idx="80">
                  <c:v>0.21500000000003183</c:v>
                </c:pt>
                <c:pt idx="81">
                  <c:v>0.30700000000001637</c:v>
                </c:pt>
                <c:pt idx="82">
                  <c:v>0.61700000000001864</c:v>
                </c:pt>
                <c:pt idx="83">
                  <c:v>0.28900000000004411</c:v>
                </c:pt>
                <c:pt idx="84">
                  <c:v>8.500000000003638E-2</c:v>
                </c:pt>
                <c:pt idx="85">
                  <c:v>-0.17599999999998772</c:v>
                </c:pt>
                <c:pt idx="86">
                  <c:v>0.17799999999999727</c:v>
                </c:pt>
                <c:pt idx="87">
                  <c:v>-5.2000000000020918E-2</c:v>
                </c:pt>
                <c:pt idx="88">
                  <c:v>-0.12899999999996226</c:v>
                </c:pt>
                <c:pt idx="89">
                  <c:v>0.32100000000002638</c:v>
                </c:pt>
                <c:pt idx="90">
                  <c:v>-9.3999999999994088E-2</c:v>
                </c:pt>
                <c:pt idx="91">
                  <c:v>0.16300000000006776</c:v>
                </c:pt>
                <c:pt idx="92">
                  <c:v>0.37400000000002365</c:v>
                </c:pt>
                <c:pt idx="93">
                  <c:v>0.46699999999998454</c:v>
                </c:pt>
                <c:pt idx="94">
                  <c:v>0.48300000000000409</c:v>
                </c:pt>
                <c:pt idx="95">
                  <c:v>0.19800000000003593</c:v>
                </c:pt>
                <c:pt idx="96">
                  <c:v>0.28200000000003911</c:v>
                </c:pt>
                <c:pt idx="97">
                  <c:v>0.20600000000001728</c:v>
                </c:pt>
                <c:pt idx="98">
                  <c:v>0.19400000000007367</c:v>
                </c:pt>
                <c:pt idx="99">
                  <c:v>0.10600000000005139</c:v>
                </c:pt>
                <c:pt idx="100">
                  <c:v>0.30600000000004002</c:v>
                </c:pt>
                <c:pt idx="101">
                  <c:v>0.23300000000000409</c:v>
                </c:pt>
                <c:pt idx="102">
                  <c:v>0.10000000000002274</c:v>
                </c:pt>
                <c:pt idx="103">
                  <c:v>0.33900000000005548</c:v>
                </c:pt>
                <c:pt idx="104">
                  <c:v>1.0370000000000346</c:v>
                </c:pt>
                <c:pt idx="105">
                  <c:v>0.58800000000002228</c:v>
                </c:pt>
                <c:pt idx="106">
                  <c:v>1.0640000000000214</c:v>
                </c:pt>
                <c:pt idx="107">
                  <c:v>1.3179999999999836</c:v>
                </c:pt>
                <c:pt idx="108">
                  <c:v>0.72400000000004638</c:v>
                </c:pt>
                <c:pt idx="109">
                  <c:v>0.51600000000001955</c:v>
                </c:pt>
                <c:pt idx="110">
                  <c:v>0.33900000000005548</c:v>
                </c:pt>
                <c:pt idx="111">
                  <c:v>0.48100000000005139</c:v>
                </c:pt>
                <c:pt idx="112">
                  <c:v>-0.50599999999997181</c:v>
                </c:pt>
                <c:pt idx="113">
                  <c:v>-3.2999999999958618E-2</c:v>
                </c:pt>
                <c:pt idx="114">
                  <c:v>5.1000000000044565E-2</c:v>
                </c:pt>
                <c:pt idx="115">
                  <c:v>0.27800000000002001</c:v>
                </c:pt>
                <c:pt idx="116">
                  <c:v>5.2999999999997272E-2</c:v>
                </c:pt>
                <c:pt idx="117">
                  <c:v>-6.9000000000016826E-2</c:v>
                </c:pt>
                <c:pt idx="118">
                  <c:v>0.24900000000002365</c:v>
                </c:pt>
                <c:pt idx="119">
                  <c:v>-0.14499999999998181</c:v>
                </c:pt>
                <c:pt idx="120">
                  <c:v>4.5000000000015916E-2</c:v>
                </c:pt>
                <c:pt idx="121">
                  <c:v>0.43200000000001637</c:v>
                </c:pt>
                <c:pt idx="122">
                  <c:v>0.58199999999999363</c:v>
                </c:pt>
                <c:pt idx="123">
                  <c:v>0.79899999999997817</c:v>
                </c:pt>
                <c:pt idx="124">
                  <c:v>0.81300000000004502</c:v>
                </c:pt>
                <c:pt idx="125">
                  <c:v>0.70100000000002183</c:v>
                </c:pt>
                <c:pt idx="126">
                  <c:v>1.0880000000000223</c:v>
                </c:pt>
                <c:pt idx="127">
                  <c:v>1.7610000000000241</c:v>
                </c:pt>
                <c:pt idx="128">
                  <c:v>1.1110000000000468</c:v>
                </c:pt>
                <c:pt idx="129">
                  <c:v>0.3930000000000291</c:v>
                </c:pt>
                <c:pt idx="130">
                  <c:v>0.65000000000003411</c:v>
                </c:pt>
                <c:pt idx="131">
                  <c:v>0.47100000000006048</c:v>
                </c:pt>
                <c:pt idx="132">
                  <c:v>0.6360000000000241</c:v>
                </c:pt>
                <c:pt idx="133">
                  <c:v>-0.26900000000000546</c:v>
                </c:pt>
                <c:pt idx="134">
                  <c:v>0.20100000000002183</c:v>
                </c:pt>
                <c:pt idx="135">
                  <c:v>0.56400000000002137</c:v>
                </c:pt>
                <c:pt idx="136">
                  <c:v>-1.4999999999986358E-2</c:v>
                </c:pt>
                <c:pt idx="137">
                  <c:v>-0.30799999999993588</c:v>
                </c:pt>
                <c:pt idx="138">
                  <c:v>-0.29199999999997317</c:v>
                </c:pt>
                <c:pt idx="139">
                  <c:v>0.32700000000005502</c:v>
                </c:pt>
                <c:pt idx="140">
                  <c:v>0.88999999999998636</c:v>
                </c:pt>
                <c:pt idx="141">
                  <c:v>0.8790000000000191</c:v>
                </c:pt>
                <c:pt idx="142">
                  <c:v>0.84500000000002728</c:v>
                </c:pt>
                <c:pt idx="143">
                  <c:v>0.74600000000003774</c:v>
                </c:pt>
                <c:pt idx="144">
                  <c:v>0.82300000000003593</c:v>
                </c:pt>
                <c:pt idx="145">
                  <c:v>0.67000000000001592</c:v>
                </c:pt>
                <c:pt idx="146">
                  <c:v>0.57900000000000773</c:v>
                </c:pt>
                <c:pt idx="147">
                  <c:v>0.46300000000002228</c:v>
                </c:pt>
                <c:pt idx="148">
                  <c:v>0.40600000000006276</c:v>
                </c:pt>
                <c:pt idx="149">
                  <c:v>0.46399999999999864</c:v>
                </c:pt>
                <c:pt idx="150">
                  <c:v>0.58000000000004093</c:v>
                </c:pt>
                <c:pt idx="151">
                  <c:v>0.27100000000001501</c:v>
                </c:pt>
                <c:pt idx="152">
                  <c:v>0.48599999999999</c:v>
                </c:pt>
                <c:pt idx="153">
                  <c:v>-0.20099999999996498</c:v>
                </c:pt>
                <c:pt idx="154">
                  <c:v>-0.51200000000000045</c:v>
                </c:pt>
                <c:pt idx="155">
                  <c:v>-0.34299999999996089</c:v>
                </c:pt>
                <c:pt idx="156">
                  <c:v>-5.7999999999992724E-2</c:v>
                </c:pt>
                <c:pt idx="157">
                  <c:v>-1.0160000000000196</c:v>
                </c:pt>
                <c:pt idx="158">
                  <c:v>-0.33600000000001273</c:v>
                </c:pt>
                <c:pt idx="159">
                  <c:v>-0.44299999999998363</c:v>
                </c:pt>
                <c:pt idx="160">
                  <c:v>-0.25199999999995271</c:v>
                </c:pt>
                <c:pt idx="161">
                  <c:v>-0.30199999999996407</c:v>
                </c:pt>
                <c:pt idx="162">
                  <c:v>0.16800000000000637</c:v>
                </c:pt>
                <c:pt idx="163">
                  <c:v>0.30500000000000682</c:v>
                </c:pt>
                <c:pt idx="164">
                  <c:v>0.49500000000000455</c:v>
                </c:pt>
                <c:pt idx="165">
                  <c:v>0.50600000000002865</c:v>
                </c:pt>
                <c:pt idx="166">
                  <c:v>0.19900000000001228</c:v>
                </c:pt>
                <c:pt idx="167">
                  <c:v>0.41700000000003001</c:v>
                </c:pt>
                <c:pt idx="168">
                  <c:v>0.20700000000005048</c:v>
                </c:pt>
                <c:pt idx="169">
                  <c:v>0.36299999999999955</c:v>
                </c:pt>
                <c:pt idx="170">
                  <c:v>0.24500000000006139</c:v>
                </c:pt>
                <c:pt idx="171">
                  <c:v>0.21699999999998454</c:v>
                </c:pt>
                <c:pt idx="172">
                  <c:v>0.42099999999999227</c:v>
                </c:pt>
                <c:pt idx="173">
                  <c:v>0.98200000000002774</c:v>
                </c:pt>
                <c:pt idx="174">
                  <c:v>0.80300000000005411</c:v>
                </c:pt>
                <c:pt idx="175">
                  <c:v>1.1009999999999991</c:v>
                </c:pt>
                <c:pt idx="176">
                  <c:v>0.96500000000003183</c:v>
                </c:pt>
                <c:pt idx="177">
                  <c:v>1.2570000000000618</c:v>
                </c:pt>
                <c:pt idx="178">
                  <c:v>1.339999999999975</c:v>
                </c:pt>
                <c:pt idx="179">
                  <c:v>1.7660000000000196</c:v>
                </c:pt>
                <c:pt idx="180">
                  <c:v>0.117999999999995</c:v>
                </c:pt>
                <c:pt idx="181">
                  <c:v>-0.77799999999996317</c:v>
                </c:pt>
                <c:pt idx="182">
                  <c:v>-0.26499999999998636</c:v>
                </c:pt>
                <c:pt idx="183">
                  <c:v>-0.91399999999998727</c:v>
                </c:pt>
                <c:pt idx="184">
                  <c:v>-0.56499999999994088</c:v>
                </c:pt>
                <c:pt idx="185">
                  <c:v>-0.69799999999997908</c:v>
                </c:pt>
                <c:pt idx="186">
                  <c:v>-0.81000000000000227</c:v>
                </c:pt>
                <c:pt idx="187">
                  <c:v>-0.49799999999999045</c:v>
                </c:pt>
                <c:pt idx="188">
                  <c:v>0.96800000000001774</c:v>
                </c:pt>
                <c:pt idx="189">
                  <c:v>0.84300000000001774</c:v>
                </c:pt>
                <c:pt idx="190">
                  <c:v>0.93200000000001637</c:v>
                </c:pt>
                <c:pt idx="191">
                  <c:v>0.84300000000001774</c:v>
                </c:pt>
                <c:pt idx="192">
                  <c:v>0.65200000000004366</c:v>
                </c:pt>
                <c:pt idx="193">
                  <c:v>0.69400000000001683</c:v>
                </c:pt>
                <c:pt idx="194">
                  <c:v>0.69499999999999318</c:v>
                </c:pt>
                <c:pt idx="195">
                  <c:v>0.93400000000002592</c:v>
                </c:pt>
                <c:pt idx="196">
                  <c:v>0.81900000000001683</c:v>
                </c:pt>
                <c:pt idx="197">
                  <c:v>0.97800000000000864</c:v>
                </c:pt>
                <c:pt idx="198">
                  <c:v>1.5140000000000668</c:v>
                </c:pt>
                <c:pt idx="199">
                  <c:v>1.3740000000000236</c:v>
                </c:pt>
                <c:pt idx="200">
                  <c:v>1.0870000000000459</c:v>
                </c:pt>
                <c:pt idx="201">
                  <c:v>1.507000000000005</c:v>
                </c:pt>
                <c:pt idx="202">
                  <c:v>1.7430000000000518</c:v>
                </c:pt>
                <c:pt idx="203">
                  <c:v>1.8210000000000264</c:v>
                </c:pt>
                <c:pt idx="204">
                  <c:v>0.58200000000005048</c:v>
                </c:pt>
                <c:pt idx="205">
                  <c:v>2.3880000000000337</c:v>
                </c:pt>
                <c:pt idx="206">
                  <c:v>-0.61299999999999955</c:v>
                </c:pt>
                <c:pt idx="207">
                  <c:v>0.56900000000001683</c:v>
                </c:pt>
                <c:pt idx="208">
                  <c:v>0.23900000000003274</c:v>
                </c:pt>
                <c:pt idx="209">
                  <c:v>-0.79699999999996862</c:v>
                </c:pt>
                <c:pt idx="210">
                  <c:v>-1.1419999999999959</c:v>
                </c:pt>
                <c:pt idx="211">
                  <c:v>0.83899999999999864</c:v>
                </c:pt>
                <c:pt idx="212">
                  <c:v>0.23900000000003274</c:v>
                </c:pt>
                <c:pt idx="213">
                  <c:v>0.10800000000000409</c:v>
                </c:pt>
                <c:pt idx="214">
                  <c:v>0.61300000000005639</c:v>
                </c:pt>
                <c:pt idx="215">
                  <c:v>0.6360000000000241</c:v>
                </c:pt>
                <c:pt idx="216">
                  <c:v>0.78399999999999181</c:v>
                </c:pt>
                <c:pt idx="217">
                  <c:v>0.6330000000000382</c:v>
                </c:pt>
                <c:pt idx="218">
                  <c:v>0.61900000000002819</c:v>
                </c:pt>
                <c:pt idx="219">
                  <c:v>0.91000000000002501</c:v>
                </c:pt>
                <c:pt idx="220">
                  <c:v>0.73900000000003274</c:v>
                </c:pt>
                <c:pt idx="221">
                  <c:v>0.73599999999999</c:v>
                </c:pt>
                <c:pt idx="222">
                  <c:v>1.1820000000000164</c:v>
                </c:pt>
                <c:pt idx="223">
                  <c:v>1.3360000000000127</c:v>
                </c:pt>
                <c:pt idx="224">
                  <c:v>1.1220000000000141</c:v>
                </c:pt>
                <c:pt idx="225">
                  <c:v>0.48599999999999</c:v>
                </c:pt>
                <c:pt idx="226">
                  <c:v>1.6150000000000091</c:v>
                </c:pt>
                <c:pt idx="227">
                  <c:v>1.4730000000000132</c:v>
                </c:pt>
                <c:pt idx="228">
                  <c:v>-0.49799999999999045</c:v>
                </c:pt>
                <c:pt idx="229">
                  <c:v>1.7480000000000473</c:v>
                </c:pt>
                <c:pt idx="230">
                  <c:v>0.93300000000004957</c:v>
                </c:pt>
                <c:pt idx="231">
                  <c:v>-1.8549999999999613</c:v>
                </c:pt>
                <c:pt idx="232">
                  <c:v>-1.08299999999997</c:v>
                </c:pt>
                <c:pt idx="233">
                  <c:v>-0.97599999999999909</c:v>
                </c:pt>
                <c:pt idx="234">
                  <c:v>-2.5669999999999504</c:v>
                </c:pt>
                <c:pt idx="235">
                  <c:v>0.18400000000002592</c:v>
                </c:pt>
                <c:pt idx="236">
                  <c:v>1.0699999999999932</c:v>
                </c:pt>
                <c:pt idx="237">
                  <c:v>0.87400000000002365</c:v>
                </c:pt>
                <c:pt idx="238">
                  <c:v>1.1440000000000623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B6-4E79-A575-87F5E0405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47616"/>
        <c:axId val="102849152"/>
      </c:barChart>
      <c:barChart>
        <c:barDir val="col"/>
        <c:grouping val="clustered"/>
        <c:varyColors val="0"/>
        <c:ser>
          <c:idx val="0"/>
          <c:order val="0"/>
          <c:tx>
            <c:strRef>
              <c:f>Station6!$G$1</c:f>
              <c:strCache>
                <c:ptCount val="1"/>
                <c:pt idx="0">
                  <c:v>Wind Speed (m/s) </c:v>
                </c:pt>
              </c:strCache>
            </c:strRef>
          </c:tx>
          <c:invertIfNegative val="0"/>
          <c:val>
            <c:numRef>
              <c:f>Station6!$G$2:$G$244</c:f>
              <c:numCache>
                <c:formatCode>General</c:formatCode>
                <c:ptCount val="243"/>
                <c:pt idx="0">
                  <c:v>0</c:v>
                </c:pt>
                <c:pt idx="1">
                  <c:v>3.3114070000000002E-2</c:v>
                </c:pt>
                <c:pt idx="2">
                  <c:v>2.6822400000000002</c:v>
                </c:pt>
                <c:pt idx="3">
                  <c:v>0</c:v>
                </c:pt>
                <c:pt idx="4">
                  <c:v>1.36890215</c:v>
                </c:pt>
                <c:pt idx="5">
                  <c:v>1.3411200000000001</c:v>
                </c:pt>
                <c:pt idx="6">
                  <c:v>3.3279644400000001</c:v>
                </c:pt>
                <c:pt idx="7">
                  <c:v>2.61049284</c:v>
                </c:pt>
                <c:pt idx="8">
                  <c:v>3.5763199999999999</c:v>
                </c:pt>
                <c:pt idx="9">
                  <c:v>3.0796088899999998</c:v>
                </c:pt>
                <c:pt idx="10">
                  <c:v>0</c:v>
                </c:pt>
                <c:pt idx="11">
                  <c:v>1.3411200000000001</c:v>
                </c:pt>
                <c:pt idx="12">
                  <c:v>0</c:v>
                </c:pt>
                <c:pt idx="13">
                  <c:v>1.5066903700000001</c:v>
                </c:pt>
                <c:pt idx="14">
                  <c:v>3.1292800000000001</c:v>
                </c:pt>
                <c:pt idx="15">
                  <c:v>3.1292800000000001</c:v>
                </c:pt>
                <c:pt idx="16">
                  <c:v>3.6259911100000002</c:v>
                </c:pt>
                <c:pt idx="17">
                  <c:v>4.4703999999999997</c:v>
                </c:pt>
                <c:pt idx="18">
                  <c:v>4.4703999999999997</c:v>
                </c:pt>
                <c:pt idx="19">
                  <c:v>2.9802666699999998</c:v>
                </c:pt>
                <c:pt idx="20">
                  <c:v>3.1292800000000001</c:v>
                </c:pt>
                <c:pt idx="21">
                  <c:v>2.1358577799999998</c:v>
                </c:pt>
                <c:pt idx="22">
                  <c:v>2.7429491399999999</c:v>
                </c:pt>
                <c:pt idx="23">
                  <c:v>2.2351999999999999</c:v>
                </c:pt>
                <c:pt idx="24">
                  <c:v>2.2351999999999999</c:v>
                </c:pt>
                <c:pt idx="25">
                  <c:v>0</c:v>
                </c:pt>
                <c:pt idx="26">
                  <c:v>0</c:v>
                </c:pt>
                <c:pt idx="27">
                  <c:v>1.4901333299999999</c:v>
                </c:pt>
                <c:pt idx="28">
                  <c:v>1.3385943499999999</c:v>
                </c:pt>
                <c:pt idx="29">
                  <c:v>1.3411200000000001</c:v>
                </c:pt>
                <c:pt idx="30">
                  <c:v>1.3411200000000001</c:v>
                </c:pt>
                <c:pt idx="31">
                  <c:v>2.3345422199999999</c:v>
                </c:pt>
                <c:pt idx="32">
                  <c:v>1.3411200000000001</c:v>
                </c:pt>
                <c:pt idx="33">
                  <c:v>2.3345422199999999</c:v>
                </c:pt>
                <c:pt idx="34">
                  <c:v>2.72087309</c:v>
                </c:pt>
                <c:pt idx="35">
                  <c:v>3.1292800000000001</c:v>
                </c:pt>
                <c:pt idx="36">
                  <c:v>2.6325688899999999</c:v>
                </c:pt>
                <c:pt idx="37">
                  <c:v>3.68118123</c:v>
                </c:pt>
                <c:pt idx="38">
                  <c:v>3.5763199999999999</c:v>
                </c:pt>
                <c:pt idx="39">
                  <c:v>3.5763199999999999</c:v>
                </c:pt>
                <c:pt idx="40">
                  <c:v>3.0796088899999998</c:v>
                </c:pt>
                <c:pt idx="41">
                  <c:v>4.0233600000000003</c:v>
                </c:pt>
                <c:pt idx="42">
                  <c:v>3.5266488900000001</c:v>
                </c:pt>
                <c:pt idx="43">
                  <c:v>3.5818390099999999</c:v>
                </c:pt>
                <c:pt idx="44">
                  <c:v>3.1292800000000001</c:v>
                </c:pt>
                <c:pt idx="45">
                  <c:v>3.6259911100000002</c:v>
                </c:pt>
                <c:pt idx="46">
                  <c:v>3.57080099</c:v>
                </c:pt>
                <c:pt idx="47">
                  <c:v>6.2585600000000001</c:v>
                </c:pt>
                <c:pt idx="48">
                  <c:v>3.2782933299999999</c:v>
                </c:pt>
                <c:pt idx="49">
                  <c:v>6.0929896299999999</c:v>
                </c:pt>
                <c:pt idx="50">
                  <c:v>3.1292800000000001</c:v>
                </c:pt>
                <c:pt idx="51">
                  <c:v>4.1227022199999999</c:v>
                </c:pt>
                <c:pt idx="52">
                  <c:v>4.7793711500000002</c:v>
                </c:pt>
                <c:pt idx="53">
                  <c:v>3.1292800000000001</c:v>
                </c:pt>
                <c:pt idx="54">
                  <c:v>3.1292800000000001</c:v>
                </c:pt>
                <c:pt idx="55">
                  <c:v>5.1161244400000001</c:v>
                </c:pt>
                <c:pt idx="56">
                  <c:v>4.4703999999999997</c:v>
                </c:pt>
                <c:pt idx="57">
                  <c:v>4.4703999999999997</c:v>
                </c:pt>
                <c:pt idx="58">
                  <c:v>2.4835555600000001</c:v>
                </c:pt>
                <c:pt idx="59">
                  <c:v>3.5763199999999999</c:v>
                </c:pt>
                <c:pt idx="60">
                  <c:v>3.5763199999999999</c:v>
                </c:pt>
                <c:pt idx="61">
                  <c:v>4.0730311099999996</c:v>
                </c:pt>
                <c:pt idx="62">
                  <c:v>4.91744</c:v>
                </c:pt>
                <c:pt idx="63">
                  <c:v>5.9108622200000003</c:v>
                </c:pt>
                <c:pt idx="64">
                  <c:v>6.7939042000000001</c:v>
                </c:pt>
                <c:pt idx="65">
                  <c:v>7.5996800000000002</c:v>
                </c:pt>
                <c:pt idx="66">
                  <c:v>6.1095466700000003</c:v>
                </c:pt>
                <c:pt idx="67">
                  <c:v>9.7520948099999991</c:v>
                </c:pt>
                <c:pt idx="68">
                  <c:v>8.0467200000000005</c:v>
                </c:pt>
                <c:pt idx="69">
                  <c:v>7.55000889</c:v>
                </c:pt>
                <c:pt idx="70">
                  <c:v>10.088754570000001</c:v>
                </c:pt>
                <c:pt idx="71">
                  <c:v>8.49376</c:v>
                </c:pt>
                <c:pt idx="72">
                  <c:v>7.9970488900000003</c:v>
                </c:pt>
                <c:pt idx="73">
                  <c:v>8.0522390099999992</c:v>
                </c:pt>
                <c:pt idx="74">
                  <c:v>6.2585600000000001</c:v>
                </c:pt>
                <c:pt idx="75">
                  <c:v>6.2585600000000001</c:v>
                </c:pt>
                <c:pt idx="76">
                  <c:v>5.6902888100000002</c:v>
                </c:pt>
                <c:pt idx="77">
                  <c:v>4.4703999999999997</c:v>
                </c:pt>
                <c:pt idx="78">
                  <c:v>5.8342508500000001</c:v>
                </c:pt>
                <c:pt idx="79">
                  <c:v>5.8089943499999999</c:v>
                </c:pt>
                <c:pt idx="80">
                  <c:v>7.5996800000000002</c:v>
                </c:pt>
                <c:pt idx="81">
                  <c:v>6.60625778</c:v>
                </c:pt>
                <c:pt idx="82">
                  <c:v>4.7297935799999999</c:v>
                </c:pt>
                <c:pt idx="83">
                  <c:v>5.8115199999999998</c:v>
                </c:pt>
                <c:pt idx="84">
                  <c:v>3.3279644400000001</c:v>
                </c:pt>
                <c:pt idx="85">
                  <c:v>2.61049284</c:v>
                </c:pt>
                <c:pt idx="86">
                  <c:v>4.0233600000000003</c:v>
                </c:pt>
                <c:pt idx="87">
                  <c:v>6.0102044399999999</c:v>
                </c:pt>
                <c:pt idx="88">
                  <c:v>5.7894439499999999</c:v>
                </c:pt>
                <c:pt idx="89">
                  <c:v>8.0467200000000005</c:v>
                </c:pt>
                <c:pt idx="90">
                  <c:v>6.5565866699999997</c:v>
                </c:pt>
                <c:pt idx="91">
                  <c:v>4.7353125900000004</c:v>
                </c:pt>
                <c:pt idx="92">
                  <c:v>3.5763199999999999</c:v>
                </c:pt>
                <c:pt idx="93">
                  <c:v>5.0664533299999999</c:v>
                </c:pt>
                <c:pt idx="94">
                  <c:v>4.9008829599999997</c:v>
                </c:pt>
                <c:pt idx="95">
                  <c:v>4.4703999999999997</c:v>
                </c:pt>
                <c:pt idx="96">
                  <c:v>3.97368889</c:v>
                </c:pt>
                <c:pt idx="97">
                  <c:v>1.04861235</c:v>
                </c:pt>
                <c:pt idx="98">
                  <c:v>1.3411200000000001</c:v>
                </c:pt>
                <c:pt idx="99">
                  <c:v>0</c:v>
                </c:pt>
                <c:pt idx="100">
                  <c:v>0.11617988999999999</c:v>
                </c:pt>
                <c:pt idx="101">
                  <c:v>1.3411200000000001</c:v>
                </c:pt>
                <c:pt idx="102">
                  <c:v>0</c:v>
                </c:pt>
                <c:pt idx="103">
                  <c:v>1.5066903700000001</c:v>
                </c:pt>
                <c:pt idx="104">
                  <c:v>0</c:v>
                </c:pt>
                <c:pt idx="105">
                  <c:v>1.4901333299999999</c:v>
                </c:pt>
                <c:pt idx="106">
                  <c:v>0</c:v>
                </c:pt>
                <c:pt idx="107">
                  <c:v>0</c:v>
                </c:pt>
                <c:pt idx="108">
                  <c:v>2.4835555600000001</c:v>
                </c:pt>
                <c:pt idx="109">
                  <c:v>3.2010271600000002</c:v>
                </c:pt>
                <c:pt idx="110">
                  <c:v>4.4703999999999997</c:v>
                </c:pt>
                <c:pt idx="111">
                  <c:v>2.9802666699999998</c:v>
                </c:pt>
                <c:pt idx="112">
                  <c:v>4.1392592600000002</c:v>
                </c:pt>
                <c:pt idx="113">
                  <c:v>4.0233600000000003</c:v>
                </c:pt>
                <c:pt idx="114">
                  <c:v>2.5332266699999999</c:v>
                </c:pt>
                <c:pt idx="115">
                  <c:v>4.6856414800000001</c:v>
                </c:pt>
                <c:pt idx="116">
                  <c:v>4.91744</c:v>
                </c:pt>
                <c:pt idx="117">
                  <c:v>4.4207288900000004</c:v>
                </c:pt>
                <c:pt idx="118">
                  <c:v>2.4890745700000001</c:v>
                </c:pt>
                <c:pt idx="119">
                  <c:v>1.3411200000000001</c:v>
                </c:pt>
                <c:pt idx="120">
                  <c:v>1.3411200000000001</c:v>
                </c:pt>
                <c:pt idx="121">
                  <c:v>0</c:v>
                </c:pt>
                <c:pt idx="122">
                  <c:v>1.3411200000000001</c:v>
                </c:pt>
                <c:pt idx="123">
                  <c:v>0</c:v>
                </c:pt>
                <c:pt idx="124">
                  <c:v>2.5256499999999999E-3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3.97368889</c:v>
                </c:pt>
                <c:pt idx="134">
                  <c:v>2.6822400000000002</c:v>
                </c:pt>
                <c:pt idx="135">
                  <c:v>0</c:v>
                </c:pt>
                <c:pt idx="136">
                  <c:v>3.0133807400000001</c:v>
                </c:pt>
                <c:pt idx="137">
                  <c:v>1.3411200000000001</c:v>
                </c:pt>
                <c:pt idx="138">
                  <c:v>1.3411200000000001</c:v>
                </c:pt>
                <c:pt idx="139">
                  <c:v>1.3411200000000001</c:v>
                </c:pt>
                <c:pt idx="140">
                  <c:v>0</c:v>
                </c:pt>
                <c:pt idx="141">
                  <c:v>0</c:v>
                </c:pt>
                <c:pt idx="142">
                  <c:v>1.4901333299999999</c:v>
                </c:pt>
                <c:pt idx="143">
                  <c:v>1.3411200000000001</c:v>
                </c:pt>
                <c:pt idx="144">
                  <c:v>0</c:v>
                </c:pt>
                <c:pt idx="145">
                  <c:v>1.6557039999999999E-2</c:v>
                </c:pt>
                <c:pt idx="146">
                  <c:v>0</c:v>
                </c:pt>
                <c:pt idx="147">
                  <c:v>0</c:v>
                </c:pt>
                <c:pt idx="148">
                  <c:v>0.18942373000000001</c:v>
                </c:pt>
                <c:pt idx="149">
                  <c:v>2.2351999999999999</c:v>
                </c:pt>
                <c:pt idx="150">
                  <c:v>2.73191111</c:v>
                </c:pt>
                <c:pt idx="151">
                  <c:v>4.1668543199999997</c:v>
                </c:pt>
                <c:pt idx="152">
                  <c:v>4.0233600000000003</c:v>
                </c:pt>
                <c:pt idx="153">
                  <c:v>3.5266488900000001</c:v>
                </c:pt>
                <c:pt idx="154">
                  <c:v>2.5884167900000001</c:v>
                </c:pt>
                <c:pt idx="155">
                  <c:v>4.0233600000000003</c:v>
                </c:pt>
                <c:pt idx="156">
                  <c:v>5.0167822199999996</c:v>
                </c:pt>
                <c:pt idx="157">
                  <c:v>7.3899575300000002</c:v>
                </c:pt>
                <c:pt idx="158">
                  <c:v>8.0467200000000005</c:v>
                </c:pt>
                <c:pt idx="159">
                  <c:v>8.0467200000000005</c:v>
                </c:pt>
                <c:pt idx="160">
                  <c:v>9.0401422199999999</c:v>
                </c:pt>
                <c:pt idx="161">
                  <c:v>8.0467200000000005</c:v>
                </c:pt>
                <c:pt idx="162">
                  <c:v>5.5631644400000004</c:v>
                </c:pt>
                <c:pt idx="163">
                  <c:v>7.8259595099999997</c:v>
                </c:pt>
                <c:pt idx="164">
                  <c:v>8.49376</c:v>
                </c:pt>
                <c:pt idx="165">
                  <c:v>7.5003377799999997</c:v>
                </c:pt>
                <c:pt idx="166">
                  <c:v>6.6172958</c:v>
                </c:pt>
                <c:pt idx="167">
                  <c:v>4.0233600000000003</c:v>
                </c:pt>
                <c:pt idx="168">
                  <c:v>3.5266488900000001</c:v>
                </c:pt>
                <c:pt idx="169">
                  <c:v>4.5752612299999997</c:v>
                </c:pt>
                <c:pt idx="170">
                  <c:v>3.5763199999999999</c:v>
                </c:pt>
                <c:pt idx="171">
                  <c:v>2.5828977800000001</c:v>
                </c:pt>
                <c:pt idx="172">
                  <c:v>2.4566152899999998</c:v>
                </c:pt>
                <c:pt idx="173">
                  <c:v>0</c:v>
                </c:pt>
                <c:pt idx="174">
                  <c:v>2.4835555600000001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2.4835555600000001</c:v>
                </c:pt>
                <c:pt idx="181">
                  <c:v>2.20760494</c:v>
                </c:pt>
                <c:pt idx="182">
                  <c:v>2.726944</c:v>
                </c:pt>
                <c:pt idx="183">
                  <c:v>3.1739839999999999</c:v>
                </c:pt>
                <c:pt idx="184">
                  <c:v>3.6210239999999998</c:v>
                </c:pt>
                <c:pt idx="185">
                  <c:v>2.3693119999999999</c:v>
                </c:pt>
                <c:pt idx="186">
                  <c:v>3.710432</c:v>
                </c:pt>
                <c:pt idx="187">
                  <c:v>2.0712853299999998</c:v>
                </c:pt>
                <c:pt idx="188">
                  <c:v>2.7716479999999999</c:v>
                </c:pt>
                <c:pt idx="189">
                  <c:v>3.6657280000000001</c:v>
                </c:pt>
                <c:pt idx="190">
                  <c:v>3.0696746699999999</c:v>
                </c:pt>
                <c:pt idx="191">
                  <c:v>2.1424805899999999</c:v>
                </c:pt>
                <c:pt idx="192">
                  <c:v>0</c:v>
                </c:pt>
                <c:pt idx="193">
                  <c:v>2.6450379999999999E-2</c:v>
                </c:pt>
                <c:pt idx="194">
                  <c:v>1.3411200000000001</c:v>
                </c:pt>
                <c:pt idx="195">
                  <c:v>1.3411200000000001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1.4901333299999999</c:v>
                </c:pt>
                <c:pt idx="200">
                  <c:v>0</c:v>
                </c:pt>
                <c:pt idx="201">
                  <c:v>1.4901333299999999</c:v>
                </c:pt>
                <c:pt idx="202">
                  <c:v>1.32456296</c:v>
                </c:pt>
                <c:pt idx="203">
                  <c:v>1.3411200000000001</c:v>
                </c:pt>
                <c:pt idx="204">
                  <c:v>1.3411200000000001</c:v>
                </c:pt>
                <c:pt idx="205">
                  <c:v>0</c:v>
                </c:pt>
                <c:pt idx="206">
                  <c:v>4.0233600000000003</c:v>
                </c:pt>
                <c:pt idx="207">
                  <c:v>4.0233600000000003</c:v>
                </c:pt>
                <c:pt idx="208">
                  <c:v>6.0102044399999999</c:v>
                </c:pt>
                <c:pt idx="209">
                  <c:v>3.1292800000000001</c:v>
                </c:pt>
                <c:pt idx="210">
                  <c:v>2.6325688899999999</c:v>
                </c:pt>
                <c:pt idx="211">
                  <c:v>3.1844701199999998</c:v>
                </c:pt>
                <c:pt idx="212">
                  <c:v>3.1292800000000001</c:v>
                </c:pt>
                <c:pt idx="213">
                  <c:v>4.1227022199999999</c:v>
                </c:pt>
                <c:pt idx="214">
                  <c:v>3.0188997500000001</c:v>
                </c:pt>
                <c:pt idx="215">
                  <c:v>2.2351999999999999</c:v>
                </c:pt>
                <c:pt idx="216">
                  <c:v>1.2417777800000001</c:v>
                </c:pt>
                <c:pt idx="217">
                  <c:v>0</c:v>
                </c:pt>
                <c:pt idx="218">
                  <c:v>1.3411200000000001</c:v>
                </c:pt>
                <c:pt idx="219">
                  <c:v>0</c:v>
                </c:pt>
                <c:pt idx="220">
                  <c:v>2.5256499999999999E-3</c:v>
                </c:pt>
                <c:pt idx="221">
                  <c:v>0</c:v>
                </c:pt>
                <c:pt idx="222">
                  <c:v>0</c:v>
                </c:pt>
                <c:pt idx="223">
                  <c:v>1.4901333299999999</c:v>
                </c:pt>
                <c:pt idx="224">
                  <c:v>0</c:v>
                </c:pt>
                <c:pt idx="225">
                  <c:v>0</c:v>
                </c:pt>
                <c:pt idx="226">
                  <c:v>1.4901333299999999</c:v>
                </c:pt>
                <c:pt idx="227">
                  <c:v>1.3411200000000001</c:v>
                </c:pt>
                <c:pt idx="228">
                  <c:v>1.3411200000000001</c:v>
                </c:pt>
                <c:pt idx="229">
                  <c:v>0</c:v>
                </c:pt>
                <c:pt idx="230">
                  <c:v>0</c:v>
                </c:pt>
                <c:pt idx="231">
                  <c:v>2.9802666699999998</c:v>
                </c:pt>
                <c:pt idx="232">
                  <c:v>4.1392592600000002</c:v>
                </c:pt>
                <c:pt idx="233">
                  <c:v>1.03021564</c:v>
                </c:pt>
                <c:pt idx="234">
                  <c:v>4.8526427099999996</c:v>
                </c:pt>
                <c:pt idx="235">
                  <c:v>2.9377952500000002</c:v>
                </c:pt>
                <c:pt idx="236">
                  <c:v>3.1292800000000001</c:v>
                </c:pt>
                <c:pt idx="237">
                  <c:v>2.1358577799999998</c:v>
                </c:pt>
                <c:pt idx="238">
                  <c:v>2.7429491399999999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B6-4E79-A575-87F5E0405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85248"/>
        <c:axId val="102883712"/>
      </c:barChart>
      <c:catAx>
        <c:axId val="102847616"/>
        <c:scaling>
          <c:orientation val="minMax"/>
        </c:scaling>
        <c:delete val="0"/>
        <c:axPos val="b"/>
        <c:majorTickMark val="out"/>
        <c:minorTickMark val="none"/>
        <c:tickLblPos val="nextTo"/>
        <c:crossAx val="102849152"/>
        <c:crosses val="autoZero"/>
        <c:auto val="1"/>
        <c:lblAlgn val="ctr"/>
        <c:lblOffset val="100"/>
        <c:noMultiLvlLbl val="0"/>
      </c:catAx>
      <c:valAx>
        <c:axId val="102849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847616"/>
        <c:crosses val="autoZero"/>
        <c:crossBetween val="between"/>
      </c:valAx>
      <c:valAx>
        <c:axId val="102883712"/>
        <c:scaling>
          <c:orientation val="maxMin"/>
        </c:scaling>
        <c:delete val="0"/>
        <c:axPos val="r"/>
        <c:numFmt formatCode="General" sourceLinked="1"/>
        <c:majorTickMark val="out"/>
        <c:minorTickMark val="none"/>
        <c:tickLblPos val="nextTo"/>
        <c:crossAx val="102885248"/>
        <c:crosses val="max"/>
        <c:crossBetween val="between"/>
      </c:valAx>
      <c:catAx>
        <c:axId val="102885248"/>
        <c:scaling>
          <c:orientation val="minMax"/>
        </c:scaling>
        <c:delete val="1"/>
        <c:axPos val="t"/>
        <c:majorTickMark val="out"/>
        <c:minorTickMark val="none"/>
        <c:tickLblPos val="none"/>
        <c:crossAx val="102883712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89714174346614894"/>
          <c:y val="0.37442403032954263"/>
          <c:w val="9.4086325699489687E-2"/>
          <c:h val="0.4039293525809273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6053788052423029E-2"/>
          <c:y val="5.1400554097404488E-2"/>
          <c:w val="0.74316649854063954"/>
          <c:h val="0.8971988918051914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Station7!$H$1</c:f>
              <c:strCache>
                <c:ptCount val="1"/>
                <c:pt idx="0">
                  <c:v>Ta difference</c:v>
                </c:pt>
              </c:strCache>
            </c:strRef>
          </c:tx>
          <c:invertIfNegative val="0"/>
          <c:val>
            <c:numRef>
              <c:f>Station7!$H$2:$H$244</c:f>
              <c:numCache>
                <c:formatCode>General</c:formatCode>
                <c:ptCount val="243"/>
                <c:pt idx="0">
                  <c:v>0.57400000000001228</c:v>
                </c:pt>
                <c:pt idx="1">
                  <c:v>1.0670000000000073</c:v>
                </c:pt>
                <c:pt idx="2">
                  <c:v>1.5880000000000223</c:v>
                </c:pt>
                <c:pt idx="3">
                  <c:v>0.56300000000004502</c:v>
                </c:pt>
                <c:pt idx="4">
                  <c:v>0.90399999999999636</c:v>
                </c:pt>
                <c:pt idx="5">
                  <c:v>1.4809999999999945</c:v>
                </c:pt>
                <c:pt idx="6">
                  <c:v>1.0300000000000296</c:v>
                </c:pt>
                <c:pt idx="7">
                  <c:v>1.4070000000000391</c:v>
                </c:pt>
                <c:pt idx="8">
                  <c:v>1.2939999999999827</c:v>
                </c:pt>
                <c:pt idx="9">
                  <c:v>1.3420000000000414</c:v>
                </c:pt>
                <c:pt idx="10">
                  <c:v>1.2750000000000341</c:v>
                </c:pt>
                <c:pt idx="11">
                  <c:v>0.93500000000000227</c:v>
                </c:pt>
                <c:pt idx="12">
                  <c:v>-0.34499999999997044</c:v>
                </c:pt>
                <c:pt idx="13">
                  <c:v>-1.0719999999999459</c:v>
                </c:pt>
                <c:pt idx="14">
                  <c:v>-0.3669999999999618</c:v>
                </c:pt>
                <c:pt idx="15">
                  <c:v>-0.37999999999999545</c:v>
                </c:pt>
                <c:pt idx="16">
                  <c:v>0.31500000000005457</c:v>
                </c:pt>
                <c:pt idx="17">
                  <c:v>1.1970000000000027</c:v>
                </c:pt>
                <c:pt idx="18">
                  <c:v>2.7360000000000468</c:v>
                </c:pt>
                <c:pt idx="19">
                  <c:v>2.5840000000000032</c:v>
                </c:pt>
                <c:pt idx="20">
                  <c:v>1.5970000000000368</c:v>
                </c:pt>
                <c:pt idx="21">
                  <c:v>1.0370000000000346</c:v>
                </c:pt>
                <c:pt idx="22">
                  <c:v>0.74100000000004229</c:v>
                </c:pt>
                <c:pt idx="23">
                  <c:v>0.96399999999999864</c:v>
                </c:pt>
                <c:pt idx="24">
                  <c:v>0.73500000000001364</c:v>
                </c:pt>
                <c:pt idx="25">
                  <c:v>0.32300000000003593</c:v>
                </c:pt>
                <c:pt idx="26">
                  <c:v>-1.4000000000010004E-2</c:v>
                </c:pt>
                <c:pt idx="27">
                  <c:v>-0.69299999999998363</c:v>
                </c:pt>
                <c:pt idx="28">
                  <c:v>-1.9039999999999395</c:v>
                </c:pt>
                <c:pt idx="29">
                  <c:v>-1.6730000000000018</c:v>
                </c:pt>
                <c:pt idx="30">
                  <c:v>-0.73700000000002319</c:v>
                </c:pt>
                <c:pt idx="31">
                  <c:v>-1.3429999999999609</c:v>
                </c:pt>
                <c:pt idx="32">
                  <c:v>-1.7139999999999986</c:v>
                </c:pt>
                <c:pt idx="33">
                  <c:v>-1.1009999999999991</c:v>
                </c:pt>
                <c:pt idx="34">
                  <c:v>4.9999999999954525E-3</c:v>
                </c:pt>
                <c:pt idx="35">
                  <c:v>1.1870000000000118</c:v>
                </c:pt>
                <c:pt idx="36">
                  <c:v>0.31700000000000728</c:v>
                </c:pt>
                <c:pt idx="37">
                  <c:v>1.0690000000000168</c:v>
                </c:pt>
                <c:pt idx="38">
                  <c:v>1.1419999999999959</c:v>
                </c:pt>
                <c:pt idx="39">
                  <c:v>0.67000000000001592</c:v>
                </c:pt>
                <c:pt idx="40">
                  <c:v>0.28000000000002956</c:v>
                </c:pt>
                <c:pt idx="41">
                  <c:v>0.17200000000002547</c:v>
                </c:pt>
                <c:pt idx="42">
                  <c:v>-2.3389999999999986</c:v>
                </c:pt>
                <c:pt idx="43">
                  <c:v>2.8999999999996362E-2</c:v>
                </c:pt>
                <c:pt idx="44">
                  <c:v>0.6290000000000191</c:v>
                </c:pt>
                <c:pt idx="45">
                  <c:v>5.9000000000025921E-2</c:v>
                </c:pt>
                <c:pt idx="46">
                  <c:v>0.25900000000001455</c:v>
                </c:pt>
                <c:pt idx="47">
                  <c:v>0.27999999999997272</c:v>
                </c:pt>
                <c:pt idx="48">
                  <c:v>-0.13099999999997181</c:v>
                </c:pt>
                <c:pt idx="49">
                  <c:v>-6.4999999999997726E-2</c:v>
                </c:pt>
                <c:pt idx="50">
                  <c:v>0.31000000000000227</c:v>
                </c:pt>
                <c:pt idx="51">
                  <c:v>-1.0299999999999727</c:v>
                </c:pt>
                <c:pt idx="52">
                  <c:v>-0.38399999999995771</c:v>
                </c:pt>
                <c:pt idx="53">
                  <c:v>0.61000000000001364</c:v>
                </c:pt>
                <c:pt idx="54">
                  <c:v>0.53600000000005821</c:v>
                </c:pt>
                <c:pt idx="55">
                  <c:v>1.0110000000000241</c:v>
                </c:pt>
                <c:pt idx="56">
                  <c:v>1.2479999999999905</c:v>
                </c:pt>
                <c:pt idx="57">
                  <c:v>1.1110000000000468</c:v>
                </c:pt>
                <c:pt idx="58">
                  <c:v>1.5360000000000014</c:v>
                </c:pt>
                <c:pt idx="59">
                  <c:v>1.2070000000000505</c:v>
                </c:pt>
                <c:pt idx="60">
                  <c:v>0.97700000000003229</c:v>
                </c:pt>
                <c:pt idx="61">
                  <c:v>0.83999999999997499</c:v>
                </c:pt>
                <c:pt idx="62">
                  <c:v>0.93200000000001637</c:v>
                </c:pt>
                <c:pt idx="63">
                  <c:v>0.8800000000000523</c:v>
                </c:pt>
                <c:pt idx="64">
                  <c:v>0.87400000000002365</c:v>
                </c:pt>
                <c:pt idx="65">
                  <c:v>0.85400000000004184</c:v>
                </c:pt>
                <c:pt idx="66">
                  <c:v>0.84500000000002728</c:v>
                </c:pt>
                <c:pt idx="67">
                  <c:v>0.95100000000002183</c:v>
                </c:pt>
                <c:pt idx="68">
                  <c:v>0.85000000000002274</c:v>
                </c:pt>
                <c:pt idx="69">
                  <c:v>0.87800000000004275</c:v>
                </c:pt>
                <c:pt idx="70">
                  <c:v>0.78000000000002956</c:v>
                </c:pt>
                <c:pt idx="71">
                  <c:v>0.8790000000000191</c:v>
                </c:pt>
                <c:pt idx="72">
                  <c:v>0.78100000000000591</c:v>
                </c:pt>
                <c:pt idx="73">
                  <c:v>0.79500000000001592</c:v>
                </c:pt>
                <c:pt idx="74">
                  <c:v>0.77899999999999636</c:v>
                </c:pt>
                <c:pt idx="75">
                  <c:v>0.86500000000006594</c:v>
                </c:pt>
                <c:pt idx="76">
                  <c:v>0.95100000000002183</c:v>
                </c:pt>
                <c:pt idx="77">
                  <c:v>0.78100000000000591</c:v>
                </c:pt>
                <c:pt idx="78">
                  <c:v>1.0750000000000455</c:v>
                </c:pt>
                <c:pt idx="79">
                  <c:v>1.2760000000000105</c:v>
                </c:pt>
                <c:pt idx="80">
                  <c:v>1.3220000000000027</c:v>
                </c:pt>
                <c:pt idx="81">
                  <c:v>1.4580000000000268</c:v>
                </c:pt>
                <c:pt idx="82">
                  <c:v>1.2080000000000268</c:v>
                </c:pt>
                <c:pt idx="83">
                  <c:v>1.4050000000000296</c:v>
                </c:pt>
                <c:pt idx="84">
                  <c:v>1.7520000000000095</c:v>
                </c:pt>
                <c:pt idx="85">
                  <c:v>1.2870000000000346</c:v>
                </c:pt>
                <c:pt idx="86">
                  <c:v>1.29200000000003</c:v>
                </c:pt>
                <c:pt idx="87">
                  <c:v>0.53600000000005821</c:v>
                </c:pt>
                <c:pt idx="88">
                  <c:v>0.82600000000002183</c:v>
                </c:pt>
                <c:pt idx="89">
                  <c:v>1.3120000000000687</c:v>
                </c:pt>
                <c:pt idx="90">
                  <c:v>1.3290000000000077</c:v>
                </c:pt>
                <c:pt idx="91">
                  <c:v>0.69400000000007367</c:v>
                </c:pt>
                <c:pt idx="92">
                  <c:v>1.0660000000000309</c:v>
                </c:pt>
                <c:pt idx="93">
                  <c:v>0.99000000000000909</c:v>
                </c:pt>
                <c:pt idx="94">
                  <c:v>1.0480000000000587</c:v>
                </c:pt>
                <c:pt idx="95">
                  <c:v>0.71300000000002228</c:v>
                </c:pt>
                <c:pt idx="96">
                  <c:v>1.2630000000000337</c:v>
                </c:pt>
                <c:pt idx="97">
                  <c:v>0.74000000000006594</c:v>
                </c:pt>
                <c:pt idx="98">
                  <c:v>0.58899999999999864</c:v>
                </c:pt>
                <c:pt idx="99">
                  <c:v>0.64600000000001501</c:v>
                </c:pt>
                <c:pt idx="100">
                  <c:v>0.74600000000003774</c:v>
                </c:pt>
                <c:pt idx="101">
                  <c:v>0.60000000000002274</c:v>
                </c:pt>
                <c:pt idx="102">
                  <c:v>0.30000000000001137</c:v>
                </c:pt>
                <c:pt idx="103">
                  <c:v>1.4280000000000541</c:v>
                </c:pt>
                <c:pt idx="104">
                  <c:v>2.2900000000000205</c:v>
                </c:pt>
                <c:pt idx="105">
                  <c:v>1.341000000000065</c:v>
                </c:pt>
                <c:pt idx="106">
                  <c:v>2.2110000000000127</c:v>
                </c:pt>
                <c:pt idx="107">
                  <c:v>1.1360000000000241</c:v>
                </c:pt>
                <c:pt idx="108">
                  <c:v>0.49500000000006139</c:v>
                </c:pt>
                <c:pt idx="109">
                  <c:v>0.62299999999999045</c:v>
                </c:pt>
                <c:pt idx="110">
                  <c:v>1.0390000000000441</c:v>
                </c:pt>
                <c:pt idx="111">
                  <c:v>1.1330000000000382</c:v>
                </c:pt>
                <c:pt idx="112">
                  <c:v>1.0049999999999955</c:v>
                </c:pt>
                <c:pt idx="113">
                  <c:v>0.88099999999997181</c:v>
                </c:pt>
                <c:pt idx="114">
                  <c:v>1.1790000000000305</c:v>
                </c:pt>
                <c:pt idx="115">
                  <c:v>1.6850000000000023</c:v>
                </c:pt>
                <c:pt idx="116">
                  <c:v>1.4600000000000364</c:v>
                </c:pt>
                <c:pt idx="117">
                  <c:v>1.938000000000045</c:v>
                </c:pt>
                <c:pt idx="118">
                  <c:v>1.4669999999999845</c:v>
                </c:pt>
                <c:pt idx="119">
                  <c:v>0.94500000000005002</c:v>
                </c:pt>
                <c:pt idx="120">
                  <c:v>0.97600000000005593</c:v>
                </c:pt>
                <c:pt idx="121">
                  <c:v>0.5010000000000332</c:v>
                </c:pt>
                <c:pt idx="122">
                  <c:v>0.45400000000006457</c:v>
                </c:pt>
                <c:pt idx="123">
                  <c:v>9.3000000000017735E-2</c:v>
                </c:pt>
                <c:pt idx="124">
                  <c:v>0.84800000000007003</c:v>
                </c:pt>
                <c:pt idx="125">
                  <c:v>1.4870000000000232</c:v>
                </c:pt>
                <c:pt idx="126">
                  <c:v>1.7150000000000318</c:v>
                </c:pt>
                <c:pt idx="127">
                  <c:v>1.6480000000000246</c:v>
                </c:pt>
                <c:pt idx="128">
                  <c:v>-0.50099999999997635</c:v>
                </c:pt>
                <c:pt idx="129">
                  <c:v>0.43999999999999773</c:v>
                </c:pt>
                <c:pt idx="130">
                  <c:v>0.49000000000000909</c:v>
                </c:pt>
                <c:pt idx="131">
                  <c:v>0.11200000000002319</c:v>
                </c:pt>
                <c:pt idx="132">
                  <c:v>0.33200000000005048</c:v>
                </c:pt>
                <c:pt idx="133">
                  <c:v>0.91200000000003456</c:v>
                </c:pt>
                <c:pt idx="134">
                  <c:v>0.49000000000006594</c:v>
                </c:pt>
                <c:pt idx="135">
                  <c:v>-1.0639999999999645</c:v>
                </c:pt>
                <c:pt idx="136">
                  <c:v>0.7550000000000523</c:v>
                </c:pt>
                <c:pt idx="137">
                  <c:v>0.60700000000002774</c:v>
                </c:pt>
                <c:pt idx="138">
                  <c:v>1.2210000000000605</c:v>
                </c:pt>
                <c:pt idx="139">
                  <c:v>1.5680000000000405</c:v>
                </c:pt>
                <c:pt idx="140">
                  <c:v>1.44500000000005</c:v>
                </c:pt>
                <c:pt idx="141">
                  <c:v>1.4110000000000014</c:v>
                </c:pt>
                <c:pt idx="142">
                  <c:v>0.95500000000004093</c:v>
                </c:pt>
                <c:pt idx="143">
                  <c:v>0.6400000000000432</c:v>
                </c:pt>
                <c:pt idx="144">
                  <c:v>-0.53100000000000591</c:v>
                </c:pt>
                <c:pt idx="145">
                  <c:v>0.20800000000002683</c:v>
                </c:pt>
                <c:pt idx="146">
                  <c:v>0.57400000000006912</c:v>
                </c:pt>
                <c:pt idx="147">
                  <c:v>0.84399999999999409</c:v>
                </c:pt>
                <c:pt idx="148">
                  <c:v>0.98200000000002774</c:v>
                </c:pt>
                <c:pt idx="149">
                  <c:v>1.2259999999999991</c:v>
                </c:pt>
                <c:pt idx="150">
                  <c:v>1.0860000000000127</c:v>
                </c:pt>
                <c:pt idx="151">
                  <c:v>0.99799999999999045</c:v>
                </c:pt>
                <c:pt idx="152">
                  <c:v>1.2379999999999995</c:v>
                </c:pt>
                <c:pt idx="153">
                  <c:v>1.7470000000000141</c:v>
                </c:pt>
                <c:pt idx="154">
                  <c:v>0.56400000000002137</c:v>
                </c:pt>
                <c:pt idx="155">
                  <c:v>1.0870000000000459</c:v>
                </c:pt>
                <c:pt idx="156">
                  <c:v>1.6090000000000373</c:v>
                </c:pt>
                <c:pt idx="157">
                  <c:v>1.1210000000000377</c:v>
                </c:pt>
                <c:pt idx="158">
                  <c:v>1.4230000000000018</c:v>
                </c:pt>
                <c:pt idx="159">
                  <c:v>1.0649999999999977</c:v>
                </c:pt>
                <c:pt idx="160">
                  <c:v>1.5869999999999891</c:v>
                </c:pt>
                <c:pt idx="161">
                  <c:v>1.7410000000000423</c:v>
                </c:pt>
                <c:pt idx="162">
                  <c:v>1.6350000000000477</c:v>
                </c:pt>
                <c:pt idx="163">
                  <c:v>2.5580000000000496</c:v>
                </c:pt>
                <c:pt idx="164">
                  <c:v>1.5960000000000036</c:v>
                </c:pt>
                <c:pt idx="165">
                  <c:v>1.5680000000000405</c:v>
                </c:pt>
                <c:pt idx="166">
                  <c:v>1.3930000000000291</c:v>
                </c:pt>
                <c:pt idx="167">
                  <c:v>1.5340000000000487</c:v>
                </c:pt>
                <c:pt idx="168">
                  <c:v>1.3500000000000227</c:v>
                </c:pt>
                <c:pt idx="169">
                  <c:v>1.0970000000000368</c:v>
                </c:pt>
                <c:pt idx="170">
                  <c:v>0.90199999999998681</c:v>
                </c:pt>
                <c:pt idx="171">
                  <c:v>0.15100000000001046</c:v>
                </c:pt>
                <c:pt idx="172">
                  <c:v>0.7459999999999809</c:v>
                </c:pt>
                <c:pt idx="173">
                  <c:v>0.3940000000000623</c:v>
                </c:pt>
                <c:pt idx="174">
                  <c:v>-0.21299999999996544</c:v>
                </c:pt>
                <c:pt idx="175">
                  <c:v>0.79500000000001592</c:v>
                </c:pt>
                <c:pt idx="176">
                  <c:v>1.0980000000000132</c:v>
                </c:pt>
                <c:pt idx="177">
                  <c:v>0.74799999999999045</c:v>
                </c:pt>
                <c:pt idx="178">
                  <c:v>-0.23799999999999955</c:v>
                </c:pt>
                <c:pt idx="179">
                  <c:v>-0.57299999999997908</c:v>
                </c:pt>
                <c:pt idx="180">
                  <c:v>-0.58400000000000318</c:v>
                </c:pt>
                <c:pt idx="181">
                  <c:v>0.42900000000003047</c:v>
                </c:pt>
                <c:pt idx="182">
                  <c:v>0.24100000000004229</c:v>
                </c:pt>
                <c:pt idx="183">
                  <c:v>4.7000000000025466E-2</c:v>
                </c:pt>
                <c:pt idx="184">
                  <c:v>0.60599999999999454</c:v>
                </c:pt>
                <c:pt idx="185">
                  <c:v>1.1090000000000373</c:v>
                </c:pt>
                <c:pt idx="186">
                  <c:v>2.9759999999999991</c:v>
                </c:pt>
                <c:pt idx="187">
                  <c:v>3.0310000000000059</c:v>
                </c:pt>
                <c:pt idx="188">
                  <c:v>1.5830000000000268</c:v>
                </c:pt>
                <c:pt idx="189">
                  <c:v>0.81500000000005457</c:v>
                </c:pt>
                <c:pt idx="190">
                  <c:v>-0.47299999999995634</c:v>
                </c:pt>
                <c:pt idx="191">
                  <c:v>-0.54699999999996862</c:v>
                </c:pt>
                <c:pt idx="192">
                  <c:v>-0.19700000000000273</c:v>
                </c:pt>
                <c:pt idx="193">
                  <c:v>-0.65999999999996817</c:v>
                </c:pt>
                <c:pt idx="194">
                  <c:v>9.7000000000036835E-2</c:v>
                </c:pt>
                <c:pt idx="195">
                  <c:v>7.6999999999998181E-2</c:v>
                </c:pt>
                <c:pt idx="196">
                  <c:v>-1.4899999999999523</c:v>
                </c:pt>
                <c:pt idx="197">
                  <c:v>-1.5059999999999718</c:v>
                </c:pt>
                <c:pt idx="198">
                  <c:v>-1.4089999999999918</c:v>
                </c:pt>
                <c:pt idx="199">
                  <c:v>-0.83999999999997499</c:v>
                </c:pt>
                <c:pt idx="200">
                  <c:v>0.22300000000001319</c:v>
                </c:pt>
                <c:pt idx="201">
                  <c:v>0.24000000000006594</c:v>
                </c:pt>
                <c:pt idx="202">
                  <c:v>-0.58399999999994634</c:v>
                </c:pt>
                <c:pt idx="203">
                  <c:v>-0.97699999999997544</c:v>
                </c:pt>
                <c:pt idx="204">
                  <c:v>-0.92799999999999727</c:v>
                </c:pt>
                <c:pt idx="205">
                  <c:v>-1.9629999999999654</c:v>
                </c:pt>
                <c:pt idx="206">
                  <c:v>-0.12999999999993861</c:v>
                </c:pt>
                <c:pt idx="207">
                  <c:v>-0.16800000000000637</c:v>
                </c:pt>
                <c:pt idx="208">
                  <c:v>1.3050000000000068</c:v>
                </c:pt>
                <c:pt idx="209">
                  <c:v>2.3680000000000518</c:v>
                </c:pt>
                <c:pt idx="210">
                  <c:v>3.6830000000000496</c:v>
                </c:pt>
                <c:pt idx="211">
                  <c:v>3.1330000000000382</c:v>
                </c:pt>
                <c:pt idx="212">
                  <c:v>2.8750000000000568</c:v>
                </c:pt>
                <c:pt idx="213">
                  <c:v>2.1170000000000186</c:v>
                </c:pt>
                <c:pt idx="214">
                  <c:v>1.8629999999999995</c:v>
                </c:pt>
                <c:pt idx="215">
                  <c:v>1.0640000000000214</c:v>
                </c:pt>
                <c:pt idx="216">
                  <c:v>-0.18599999999997863</c:v>
                </c:pt>
                <c:pt idx="217">
                  <c:v>-1.7699999999999818</c:v>
                </c:pt>
                <c:pt idx="218">
                  <c:v>-1.7699999999999818</c:v>
                </c:pt>
                <c:pt idx="219">
                  <c:v>-1.81899999999996</c:v>
                </c:pt>
                <c:pt idx="220">
                  <c:v>-2.3689999999999714</c:v>
                </c:pt>
                <c:pt idx="221">
                  <c:v>-2.035000000000025</c:v>
                </c:pt>
                <c:pt idx="222">
                  <c:v>-2.2349999999999568</c:v>
                </c:pt>
                <c:pt idx="223">
                  <c:v>-0.19799999999997908</c:v>
                </c:pt>
                <c:pt idx="224">
                  <c:v>-0.58999999999997499</c:v>
                </c:pt>
                <c:pt idx="225">
                  <c:v>-1.1859999999999786</c:v>
                </c:pt>
                <c:pt idx="226">
                  <c:v>-0.82799999999997453</c:v>
                </c:pt>
                <c:pt idx="227">
                  <c:v>-1.0489999999999782</c:v>
                </c:pt>
                <c:pt idx="228">
                  <c:v>-1.6479999999999677</c:v>
                </c:pt>
                <c:pt idx="229">
                  <c:v>-2.1179999999999382</c:v>
                </c:pt>
                <c:pt idx="230">
                  <c:v>-2.1229999999999905</c:v>
                </c:pt>
                <c:pt idx="231">
                  <c:v>-0.48099999999999454</c:v>
                </c:pt>
                <c:pt idx="232">
                  <c:v>0.82499999999998863</c:v>
                </c:pt>
                <c:pt idx="233">
                  <c:v>1.396000000000015</c:v>
                </c:pt>
                <c:pt idx="234">
                  <c:v>3.2160000000000082</c:v>
                </c:pt>
                <c:pt idx="235">
                  <c:v>2.8509999999999991</c:v>
                </c:pt>
                <c:pt idx="236">
                  <c:v>1.61099999999999</c:v>
                </c:pt>
                <c:pt idx="237">
                  <c:v>0.45600000000001728</c:v>
                </c:pt>
                <c:pt idx="238">
                  <c:v>0.5050000000000523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D8-42D3-A567-33592BCFFBC0}"/>
            </c:ext>
          </c:extLst>
        </c:ser>
        <c:ser>
          <c:idx val="2"/>
          <c:order val="2"/>
          <c:tx>
            <c:strRef>
              <c:f>Station7!$I$1</c:f>
              <c:strCache>
                <c:ptCount val="1"/>
                <c:pt idx="0">
                  <c:v>Td difference</c:v>
                </c:pt>
              </c:strCache>
            </c:strRef>
          </c:tx>
          <c:invertIfNegative val="0"/>
          <c:val>
            <c:numRef>
              <c:f>Station7!$I$2:$I$244</c:f>
              <c:numCache>
                <c:formatCode>General</c:formatCode>
                <c:ptCount val="243"/>
                <c:pt idx="0">
                  <c:v>0.36500000000000909</c:v>
                </c:pt>
                <c:pt idx="1">
                  <c:v>0.87700000000000955</c:v>
                </c:pt>
                <c:pt idx="2">
                  <c:v>0.56400000000002137</c:v>
                </c:pt>
                <c:pt idx="3">
                  <c:v>0.26300000000003365</c:v>
                </c:pt>
                <c:pt idx="4">
                  <c:v>-0.10399999999998499</c:v>
                </c:pt>
                <c:pt idx="5">
                  <c:v>0.56100000000003547</c:v>
                </c:pt>
                <c:pt idx="6">
                  <c:v>2.5000000000034106E-2</c:v>
                </c:pt>
                <c:pt idx="7">
                  <c:v>0.15800000000001546</c:v>
                </c:pt>
                <c:pt idx="8">
                  <c:v>0.72100000000006048</c:v>
                </c:pt>
                <c:pt idx="9">
                  <c:v>0.35300000000000864</c:v>
                </c:pt>
                <c:pt idx="10">
                  <c:v>1.3050000000000068</c:v>
                </c:pt>
                <c:pt idx="11">
                  <c:v>1.7620000000000573</c:v>
                </c:pt>
                <c:pt idx="12">
                  <c:v>3.8969999999999914</c:v>
                </c:pt>
                <c:pt idx="13">
                  <c:v>1.1970000000000596</c:v>
                </c:pt>
                <c:pt idx="14">
                  <c:v>-0.21600000000000819</c:v>
                </c:pt>
                <c:pt idx="15">
                  <c:v>0.75</c:v>
                </c:pt>
                <c:pt idx="16">
                  <c:v>-0.70900000000000318</c:v>
                </c:pt>
                <c:pt idx="17">
                  <c:v>-0.39799999999996771</c:v>
                </c:pt>
                <c:pt idx="18">
                  <c:v>0.40199999999998681</c:v>
                </c:pt>
                <c:pt idx="19">
                  <c:v>0.28500000000002501</c:v>
                </c:pt>
                <c:pt idx="20">
                  <c:v>1.2789999999999964</c:v>
                </c:pt>
                <c:pt idx="21">
                  <c:v>1.4990000000000236</c:v>
                </c:pt>
                <c:pt idx="22">
                  <c:v>1.6490000000000009</c:v>
                </c:pt>
                <c:pt idx="23">
                  <c:v>1.2010000000000218</c:v>
                </c:pt>
                <c:pt idx="24">
                  <c:v>1.063000000000045</c:v>
                </c:pt>
                <c:pt idx="25">
                  <c:v>0.91599999999999682</c:v>
                </c:pt>
                <c:pt idx="26">
                  <c:v>1.2580000000000382</c:v>
                </c:pt>
                <c:pt idx="27">
                  <c:v>0.52899999999999636</c:v>
                </c:pt>
                <c:pt idx="28">
                  <c:v>0.12000000000000455</c:v>
                </c:pt>
                <c:pt idx="29">
                  <c:v>-0.33099999999996044</c:v>
                </c:pt>
                <c:pt idx="30">
                  <c:v>0.49000000000000909</c:v>
                </c:pt>
                <c:pt idx="31">
                  <c:v>0.4959999999999809</c:v>
                </c:pt>
                <c:pt idx="32">
                  <c:v>0.80100000000004457</c:v>
                </c:pt>
                <c:pt idx="33">
                  <c:v>1.3280000000000314</c:v>
                </c:pt>
                <c:pt idx="34">
                  <c:v>0.61099999999999</c:v>
                </c:pt>
                <c:pt idx="35">
                  <c:v>1.0769999999999982</c:v>
                </c:pt>
                <c:pt idx="36">
                  <c:v>0.65600000000000591</c:v>
                </c:pt>
                <c:pt idx="37">
                  <c:v>0.36000000000001364</c:v>
                </c:pt>
                <c:pt idx="38">
                  <c:v>0.875</c:v>
                </c:pt>
                <c:pt idx="39">
                  <c:v>0.67200000000002547</c:v>
                </c:pt>
                <c:pt idx="40">
                  <c:v>0.44999999999998863</c:v>
                </c:pt>
                <c:pt idx="41">
                  <c:v>1.4860000000000468</c:v>
                </c:pt>
                <c:pt idx="42">
                  <c:v>-0.12999999999999545</c:v>
                </c:pt>
                <c:pt idx="43">
                  <c:v>0.25900000000001455</c:v>
                </c:pt>
                <c:pt idx="44">
                  <c:v>-0.14299999999997226</c:v>
                </c:pt>
                <c:pt idx="45">
                  <c:v>-0.35599999999999454</c:v>
                </c:pt>
                <c:pt idx="46">
                  <c:v>-0.15299999999996317</c:v>
                </c:pt>
                <c:pt idx="47">
                  <c:v>8.4000000000060027E-2</c:v>
                </c:pt>
                <c:pt idx="48">
                  <c:v>-0.15999999999996817</c:v>
                </c:pt>
                <c:pt idx="49">
                  <c:v>-0.58600000000001273</c:v>
                </c:pt>
                <c:pt idx="50">
                  <c:v>-0.12299999999999045</c:v>
                </c:pt>
                <c:pt idx="51">
                  <c:v>-1.0739999999999554</c:v>
                </c:pt>
                <c:pt idx="52">
                  <c:v>-0.2389999999999759</c:v>
                </c:pt>
                <c:pt idx="53">
                  <c:v>0.49100000000004229</c:v>
                </c:pt>
                <c:pt idx="54">
                  <c:v>0.57699999999999818</c:v>
                </c:pt>
                <c:pt idx="55">
                  <c:v>0.70300000000003138</c:v>
                </c:pt>
                <c:pt idx="56">
                  <c:v>0.93900000000002137</c:v>
                </c:pt>
                <c:pt idx="57">
                  <c:v>1.1460000000000719</c:v>
                </c:pt>
                <c:pt idx="58">
                  <c:v>2.0360000000000582</c:v>
                </c:pt>
                <c:pt idx="59">
                  <c:v>0.69300000000004047</c:v>
                </c:pt>
                <c:pt idx="60">
                  <c:v>0.617999999999995</c:v>
                </c:pt>
                <c:pt idx="61">
                  <c:v>0.63200000000006185</c:v>
                </c:pt>
                <c:pt idx="62">
                  <c:v>0.66700000000003001</c:v>
                </c:pt>
                <c:pt idx="63">
                  <c:v>0.69200000000006412</c:v>
                </c:pt>
                <c:pt idx="64">
                  <c:v>0.68300000000004957</c:v>
                </c:pt>
                <c:pt idx="65">
                  <c:v>0.38500000000004775</c:v>
                </c:pt>
                <c:pt idx="66">
                  <c:v>0.37700000000000955</c:v>
                </c:pt>
                <c:pt idx="67">
                  <c:v>0.48100000000005139</c:v>
                </c:pt>
                <c:pt idx="68">
                  <c:v>0.57999999999998408</c:v>
                </c:pt>
                <c:pt idx="69">
                  <c:v>0.56200000000001182</c:v>
                </c:pt>
                <c:pt idx="70">
                  <c:v>0.46399999999999864</c:v>
                </c:pt>
                <c:pt idx="71">
                  <c:v>0.66399999999998727</c:v>
                </c:pt>
                <c:pt idx="72">
                  <c:v>0.46500000000003183</c:v>
                </c:pt>
                <c:pt idx="73">
                  <c:v>0.55600000000004002</c:v>
                </c:pt>
                <c:pt idx="74">
                  <c:v>0.56400000000002137</c:v>
                </c:pt>
                <c:pt idx="75">
                  <c:v>0.47300000000001319</c:v>
                </c:pt>
                <c:pt idx="76">
                  <c:v>0.48200000000002774</c:v>
                </c:pt>
                <c:pt idx="77">
                  <c:v>0.29000000000002046</c:v>
                </c:pt>
                <c:pt idx="78">
                  <c:v>0.60600000000005139</c:v>
                </c:pt>
                <c:pt idx="79">
                  <c:v>0.62999999999999545</c:v>
                </c:pt>
                <c:pt idx="80">
                  <c:v>0.31499999999999773</c:v>
                </c:pt>
                <c:pt idx="81">
                  <c:v>0.31500000000005457</c:v>
                </c:pt>
                <c:pt idx="82">
                  <c:v>0.62500000000005684</c:v>
                </c:pt>
                <c:pt idx="83">
                  <c:v>0.45500000000004093</c:v>
                </c:pt>
                <c:pt idx="84">
                  <c:v>0.35300000000000864</c:v>
                </c:pt>
                <c:pt idx="85">
                  <c:v>0.62800000000004275</c:v>
                </c:pt>
                <c:pt idx="86">
                  <c:v>0.24800000000004729</c:v>
                </c:pt>
                <c:pt idx="87">
                  <c:v>0.49800000000004729</c:v>
                </c:pt>
                <c:pt idx="88">
                  <c:v>-0.25599999999997181</c:v>
                </c:pt>
                <c:pt idx="89">
                  <c:v>0.45100000000002183</c:v>
                </c:pt>
                <c:pt idx="90">
                  <c:v>0.41600000000005366</c:v>
                </c:pt>
                <c:pt idx="91">
                  <c:v>0.51900000000000546</c:v>
                </c:pt>
                <c:pt idx="92">
                  <c:v>0.63100000000002865</c:v>
                </c:pt>
                <c:pt idx="93">
                  <c:v>1.0240000000000009</c:v>
                </c:pt>
                <c:pt idx="94">
                  <c:v>0.75499999999999545</c:v>
                </c:pt>
                <c:pt idx="95">
                  <c:v>0.48000000000001819</c:v>
                </c:pt>
                <c:pt idx="96">
                  <c:v>1.1430000000000291</c:v>
                </c:pt>
                <c:pt idx="97">
                  <c:v>0.72900000000004184</c:v>
                </c:pt>
                <c:pt idx="98">
                  <c:v>0.50999999999999091</c:v>
                </c:pt>
                <c:pt idx="99">
                  <c:v>0.62800000000004275</c:v>
                </c:pt>
                <c:pt idx="100">
                  <c:v>0.53900000000004411</c:v>
                </c:pt>
                <c:pt idx="101">
                  <c:v>0.20000000000004547</c:v>
                </c:pt>
                <c:pt idx="102">
                  <c:v>-0.29999999999995453</c:v>
                </c:pt>
                <c:pt idx="103">
                  <c:v>0.742999999999995</c:v>
                </c:pt>
                <c:pt idx="104">
                  <c:v>1.90300000000002</c:v>
                </c:pt>
                <c:pt idx="105">
                  <c:v>1.0920000000000414</c:v>
                </c:pt>
                <c:pt idx="106">
                  <c:v>1.4300000000000068</c:v>
                </c:pt>
                <c:pt idx="107">
                  <c:v>1.875</c:v>
                </c:pt>
                <c:pt idx="108">
                  <c:v>0.47700000000003229</c:v>
                </c:pt>
                <c:pt idx="109">
                  <c:v>0.45300000000003138</c:v>
                </c:pt>
                <c:pt idx="110">
                  <c:v>0.34700000000003683</c:v>
                </c:pt>
                <c:pt idx="111">
                  <c:v>1.2450000000000045</c:v>
                </c:pt>
                <c:pt idx="112">
                  <c:v>-0.1099999999999568</c:v>
                </c:pt>
                <c:pt idx="113">
                  <c:v>0.40300000000002001</c:v>
                </c:pt>
                <c:pt idx="114">
                  <c:v>0.31300000000004502</c:v>
                </c:pt>
                <c:pt idx="115">
                  <c:v>0.21100000000001273</c:v>
                </c:pt>
                <c:pt idx="116">
                  <c:v>-0.43399999999996908</c:v>
                </c:pt>
                <c:pt idx="117">
                  <c:v>0.52100000000007185</c:v>
                </c:pt>
                <c:pt idx="118">
                  <c:v>0.83700000000004593</c:v>
                </c:pt>
                <c:pt idx="119">
                  <c:v>1.0200000000000387</c:v>
                </c:pt>
                <c:pt idx="120">
                  <c:v>1.0020000000000664</c:v>
                </c:pt>
                <c:pt idx="121">
                  <c:v>1.2590000000000146</c:v>
                </c:pt>
                <c:pt idx="122">
                  <c:v>1.1870000000000118</c:v>
                </c:pt>
                <c:pt idx="123">
                  <c:v>0.89999999999997726</c:v>
                </c:pt>
                <c:pt idx="124">
                  <c:v>1.3310000000000173</c:v>
                </c:pt>
                <c:pt idx="125">
                  <c:v>1.0200000000000387</c:v>
                </c:pt>
                <c:pt idx="126">
                  <c:v>1.7130000000000223</c:v>
                </c:pt>
                <c:pt idx="127">
                  <c:v>2.6220000000000709</c:v>
                </c:pt>
                <c:pt idx="128">
                  <c:v>1.7719999999999914</c:v>
                </c:pt>
                <c:pt idx="129">
                  <c:v>1.1750000000000114</c:v>
                </c:pt>
                <c:pt idx="130">
                  <c:v>1.7520000000000664</c:v>
                </c:pt>
                <c:pt idx="131">
                  <c:v>0.97500000000002274</c:v>
                </c:pt>
                <c:pt idx="132">
                  <c:v>1.3850000000000477</c:v>
                </c:pt>
                <c:pt idx="133">
                  <c:v>0.30500000000000682</c:v>
                </c:pt>
                <c:pt idx="134">
                  <c:v>1.0219999999999914</c:v>
                </c:pt>
                <c:pt idx="135">
                  <c:v>1.04200000000003</c:v>
                </c:pt>
                <c:pt idx="136">
                  <c:v>0.58100000000001728</c:v>
                </c:pt>
                <c:pt idx="137">
                  <c:v>-0.36199999999996635</c:v>
                </c:pt>
                <c:pt idx="138">
                  <c:v>0.41000000000002501</c:v>
                </c:pt>
                <c:pt idx="139">
                  <c:v>0.97100000000006048</c:v>
                </c:pt>
                <c:pt idx="140">
                  <c:v>1.492999999999995</c:v>
                </c:pt>
                <c:pt idx="141">
                  <c:v>1.5749999999999886</c:v>
                </c:pt>
                <c:pt idx="142">
                  <c:v>0.93000000000000682</c:v>
                </c:pt>
                <c:pt idx="143">
                  <c:v>0.73400000000003729</c:v>
                </c:pt>
                <c:pt idx="144">
                  <c:v>9.0000000000031832E-2</c:v>
                </c:pt>
                <c:pt idx="145">
                  <c:v>0.40600000000006276</c:v>
                </c:pt>
                <c:pt idx="146">
                  <c:v>0.82300000000003593</c:v>
                </c:pt>
                <c:pt idx="147">
                  <c:v>0.96499999999997499</c:v>
                </c:pt>
                <c:pt idx="148">
                  <c:v>1.0210000000000719</c:v>
                </c:pt>
                <c:pt idx="149">
                  <c:v>1.0720000000000027</c:v>
                </c:pt>
                <c:pt idx="150">
                  <c:v>0.70199999999999818</c:v>
                </c:pt>
                <c:pt idx="151">
                  <c:v>0.42399999999997817</c:v>
                </c:pt>
                <c:pt idx="152">
                  <c:v>1.5080000000000382</c:v>
                </c:pt>
                <c:pt idx="153">
                  <c:v>0.24400000000002819</c:v>
                </c:pt>
                <c:pt idx="154">
                  <c:v>-0.1169999999999618</c:v>
                </c:pt>
                <c:pt idx="155">
                  <c:v>0.2580000000000382</c:v>
                </c:pt>
                <c:pt idx="156">
                  <c:v>0.50599999999997181</c:v>
                </c:pt>
                <c:pt idx="157">
                  <c:v>0.64199999999999591</c:v>
                </c:pt>
                <c:pt idx="158">
                  <c:v>0.3900000000000432</c:v>
                </c:pt>
                <c:pt idx="159">
                  <c:v>-0.59299999999996089</c:v>
                </c:pt>
                <c:pt idx="160">
                  <c:v>0.6279999999999859</c:v>
                </c:pt>
                <c:pt idx="161">
                  <c:v>0.44300000000004047</c:v>
                </c:pt>
                <c:pt idx="162">
                  <c:v>0.38999999999998636</c:v>
                </c:pt>
                <c:pt idx="163">
                  <c:v>1.1830000000000496</c:v>
                </c:pt>
                <c:pt idx="164">
                  <c:v>0.76300000000003365</c:v>
                </c:pt>
                <c:pt idx="165">
                  <c:v>0.68300000000004957</c:v>
                </c:pt>
                <c:pt idx="166">
                  <c:v>0.56799999999998363</c:v>
                </c:pt>
                <c:pt idx="167">
                  <c:v>0.89200000000005275</c:v>
                </c:pt>
                <c:pt idx="168">
                  <c:v>0.97200000000003683</c:v>
                </c:pt>
                <c:pt idx="169">
                  <c:v>1.1929999999999836</c:v>
                </c:pt>
                <c:pt idx="170">
                  <c:v>1.4540000000000077</c:v>
                </c:pt>
                <c:pt idx="171">
                  <c:v>0.79900000000003502</c:v>
                </c:pt>
                <c:pt idx="172">
                  <c:v>0.70600000000001728</c:v>
                </c:pt>
                <c:pt idx="173">
                  <c:v>1.1759999999999877</c:v>
                </c:pt>
                <c:pt idx="174">
                  <c:v>-0.26099999999996726</c:v>
                </c:pt>
                <c:pt idx="175">
                  <c:v>0.50900000000001455</c:v>
                </c:pt>
                <c:pt idx="176">
                  <c:v>2.9660000000000082</c:v>
                </c:pt>
                <c:pt idx="177">
                  <c:v>3.5629999999999882</c:v>
                </c:pt>
                <c:pt idx="178">
                  <c:v>3.4360000000000355</c:v>
                </c:pt>
                <c:pt idx="179">
                  <c:v>3.4260000000000446</c:v>
                </c:pt>
                <c:pt idx="180">
                  <c:v>2.3170000000000073</c:v>
                </c:pt>
                <c:pt idx="181">
                  <c:v>1.6440000000000623</c:v>
                </c:pt>
                <c:pt idx="182">
                  <c:v>1.0190000000000055</c:v>
                </c:pt>
                <c:pt idx="183">
                  <c:v>-0.10899999999998045</c:v>
                </c:pt>
                <c:pt idx="184">
                  <c:v>0.44299999999998363</c:v>
                </c:pt>
                <c:pt idx="185">
                  <c:v>-0.62999999999993861</c:v>
                </c:pt>
                <c:pt idx="186">
                  <c:v>4.9999999999954525E-3</c:v>
                </c:pt>
                <c:pt idx="187">
                  <c:v>1.8000000000029104E-2</c:v>
                </c:pt>
                <c:pt idx="188">
                  <c:v>2.4950000000000045</c:v>
                </c:pt>
                <c:pt idx="189">
                  <c:v>1.95900000000006</c:v>
                </c:pt>
                <c:pt idx="190">
                  <c:v>1.7400000000000091</c:v>
                </c:pt>
                <c:pt idx="191">
                  <c:v>1.3570000000000277</c:v>
                </c:pt>
                <c:pt idx="192">
                  <c:v>0.96100000000001273</c:v>
                </c:pt>
                <c:pt idx="193">
                  <c:v>0.66800000000006321</c:v>
                </c:pt>
                <c:pt idx="194">
                  <c:v>0.38400000000001455</c:v>
                </c:pt>
                <c:pt idx="195">
                  <c:v>0.84500000000002728</c:v>
                </c:pt>
                <c:pt idx="196">
                  <c:v>0.42400000000003502</c:v>
                </c:pt>
                <c:pt idx="197">
                  <c:v>-9.3000000000017735E-2</c:v>
                </c:pt>
                <c:pt idx="198">
                  <c:v>0.26000000000004775</c:v>
                </c:pt>
                <c:pt idx="199">
                  <c:v>0.60200000000003229</c:v>
                </c:pt>
                <c:pt idx="200">
                  <c:v>2.3490000000000464</c:v>
                </c:pt>
                <c:pt idx="201">
                  <c:v>1.7870000000000346</c:v>
                </c:pt>
                <c:pt idx="202">
                  <c:v>2.7390000000000327</c:v>
                </c:pt>
                <c:pt idx="203">
                  <c:v>4.0930000000000177</c:v>
                </c:pt>
                <c:pt idx="204">
                  <c:v>1.95900000000006</c:v>
                </c:pt>
                <c:pt idx="205">
                  <c:v>1.7050000000000409</c:v>
                </c:pt>
                <c:pt idx="206">
                  <c:v>0.19900000000001228</c:v>
                </c:pt>
                <c:pt idx="207">
                  <c:v>0.7389999999999759</c:v>
                </c:pt>
                <c:pt idx="208">
                  <c:v>0.53200000000003911</c:v>
                </c:pt>
                <c:pt idx="209">
                  <c:v>-0.66299999999995407</c:v>
                </c:pt>
                <c:pt idx="210">
                  <c:v>0.1220000000000141</c:v>
                </c:pt>
                <c:pt idx="211">
                  <c:v>2.1390000000000668</c:v>
                </c:pt>
                <c:pt idx="212">
                  <c:v>1.4390000000000214</c:v>
                </c:pt>
                <c:pt idx="213">
                  <c:v>1.3820000000000618</c:v>
                </c:pt>
                <c:pt idx="214">
                  <c:v>1.2900000000000205</c:v>
                </c:pt>
                <c:pt idx="215">
                  <c:v>0.83000000000004093</c:v>
                </c:pt>
                <c:pt idx="216">
                  <c:v>0.93500000000000227</c:v>
                </c:pt>
                <c:pt idx="217">
                  <c:v>0.95199999999999818</c:v>
                </c:pt>
                <c:pt idx="218">
                  <c:v>0.42400000000003502</c:v>
                </c:pt>
                <c:pt idx="219">
                  <c:v>0.31000000000000227</c:v>
                </c:pt>
                <c:pt idx="220">
                  <c:v>0.11100000000004684</c:v>
                </c:pt>
                <c:pt idx="221">
                  <c:v>0.44900000000001228</c:v>
                </c:pt>
                <c:pt idx="222">
                  <c:v>0.38800000000003365</c:v>
                </c:pt>
                <c:pt idx="223">
                  <c:v>-0.17299999999994498</c:v>
                </c:pt>
                <c:pt idx="224">
                  <c:v>2.4329999999999927</c:v>
                </c:pt>
                <c:pt idx="225">
                  <c:v>1.2760000000000105</c:v>
                </c:pt>
                <c:pt idx="226">
                  <c:v>3.0339999999999918</c:v>
                </c:pt>
                <c:pt idx="227">
                  <c:v>2.2550000000000523</c:v>
                </c:pt>
                <c:pt idx="228">
                  <c:v>0.9970000000000141</c:v>
                </c:pt>
                <c:pt idx="229">
                  <c:v>3.7720000000000482</c:v>
                </c:pt>
                <c:pt idx="230">
                  <c:v>2.1940000000000168</c:v>
                </c:pt>
                <c:pt idx="231">
                  <c:v>-1.7269999999999754</c:v>
                </c:pt>
                <c:pt idx="232">
                  <c:v>-1.3909999999999627</c:v>
                </c:pt>
                <c:pt idx="233">
                  <c:v>-0.14899999999994407</c:v>
                </c:pt>
                <c:pt idx="234">
                  <c:v>-0.40899999999999181</c:v>
                </c:pt>
                <c:pt idx="235">
                  <c:v>1.7210000000000605</c:v>
                </c:pt>
                <c:pt idx="236">
                  <c:v>2.1100000000000705</c:v>
                </c:pt>
                <c:pt idx="237">
                  <c:v>1.7160000000000082</c:v>
                </c:pt>
                <c:pt idx="238">
                  <c:v>1.1620000000000346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D8-42D3-A567-33592BCFF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994304"/>
        <c:axId val="102995840"/>
      </c:barChart>
      <c:barChart>
        <c:barDir val="col"/>
        <c:grouping val="clustered"/>
        <c:varyColors val="0"/>
        <c:ser>
          <c:idx val="0"/>
          <c:order val="0"/>
          <c:tx>
            <c:strRef>
              <c:f>Station7!$G$1</c:f>
              <c:strCache>
                <c:ptCount val="1"/>
                <c:pt idx="0">
                  <c:v>Wind Speed (m/s) </c:v>
                </c:pt>
              </c:strCache>
            </c:strRef>
          </c:tx>
          <c:invertIfNegative val="0"/>
          <c:val>
            <c:numRef>
              <c:f>Station7!$G$2:$G$244</c:f>
              <c:numCache>
                <c:formatCode>General</c:formatCode>
                <c:ptCount val="243"/>
                <c:pt idx="0">
                  <c:v>0</c:v>
                </c:pt>
                <c:pt idx="1">
                  <c:v>3.3114070000000002E-2</c:v>
                </c:pt>
                <c:pt idx="2">
                  <c:v>2.6822400000000002</c:v>
                </c:pt>
                <c:pt idx="3">
                  <c:v>0</c:v>
                </c:pt>
                <c:pt idx="4">
                  <c:v>1.36890215</c:v>
                </c:pt>
                <c:pt idx="5">
                  <c:v>1.3411200000000001</c:v>
                </c:pt>
                <c:pt idx="6">
                  <c:v>3.3279644400000001</c:v>
                </c:pt>
                <c:pt idx="7">
                  <c:v>2.61049284</c:v>
                </c:pt>
                <c:pt idx="8">
                  <c:v>3.5763199999999999</c:v>
                </c:pt>
                <c:pt idx="9">
                  <c:v>3.0796088899999998</c:v>
                </c:pt>
                <c:pt idx="10">
                  <c:v>0</c:v>
                </c:pt>
                <c:pt idx="11">
                  <c:v>1.3411200000000001</c:v>
                </c:pt>
                <c:pt idx="12">
                  <c:v>0</c:v>
                </c:pt>
                <c:pt idx="13">
                  <c:v>1.5066903700000001</c:v>
                </c:pt>
                <c:pt idx="14">
                  <c:v>3.1292800000000001</c:v>
                </c:pt>
                <c:pt idx="15">
                  <c:v>3.1292800000000001</c:v>
                </c:pt>
                <c:pt idx="16">
                  <c:v>3.6259911100000002</c:v>
                </c:pt>
                <c:pt idx="17">
                  <c:v>4.4703999999999997</c:v>
                </c:pt>
                <c:pt idx="18">
                  <c:v>4.4703999999999997</c:v>
                </c:pt>
                <c:pt idx="19">
                  <c:v>2.9802666699999998</c:v>
                </c:pt>
                <c:pt idx="20">
                  <c:v>3.1292800000000001</c:v>
                </c:pt>
                <c:pt idx="21">
                  <c:v>2.1358577799999998</c:v>
                </c:pt>
                <c:pt idx="22">
                  <c:v>2.7429491399999999</c:v>
                </c:pt>
                <c:pt idx="23">
                  <c:v>2.2351999999999999</c:v>
                </c:pt>
                <c:pt idx="24">
                  <c:v>2.2351999999999999</c:v>
                </c:pt>
                <c:pt idx="25">
                  <c:v>0</c:v>
                </c:pt>
                <c:pt idx="26">
                  <c:v>0</c:v>
                </c:pt>
                <c:pt idx="27">
                  <c:v>1.4901333299999999</c:v>
                </c:pt>
                <c:pt idx="28">
                  <c:v>1.3385943499999999</c:v>
                </c:pt>
                <c:pt idx="29">
                  <c:v>1.3411200000000001</c:v>
                </c:pt>
                <c:pt idx="30">
                  <c:v>1.3411200000000001</c:v>
                </c:pt>
                <c:pt idx="31">
                  <c:v>2.3345422199999999</c:v>
                </c:pt>
                <c:pt idx="32">
                  <c:v>1.3411200000000001</c:v>
                </c:pt>
                <c:pt idx="33">
                  <c:v>2.3345422199999999</c:v>
                </c:pt>
                <c:pt idx="34">
                  <c:v>2.72087309</c:v>
                </c:pt>
                <c:pt idx="35">
                  <c:v>3.1292800000000001</c:v>
                </c:pt>
                <c:pt idx="36">
                  <c:v>2.6325688899999999</c:v>
                </c:pt>
                <c:pt idx="37">
                  <c:v>3.68118123</c:v>
                </c:pt>
                <c:pt idx="38">
                  <c:v>3.5763199999999999</c:v>
                </c:pt>
                <c:pt idx="39">
                  <c:v>3.5763199999999999</c:v>
                </c:pt>
                <c:pt idx="40">
                  <c:v>3.0796088899999998</c:v>
                </c:pt>
                <c:pt idx="41">
                  <c:v>4.0233600000000003</c:v>
                </c:pt>
                <c:pt idx="42">
                  <c:v>3.5266488900000001</c:v>
                </c:pt>
                <c:pt idx="43">
                  <c:v>3.5818390099999999</c:v>
                </c:pt>
                <c:pt idx="44">
                  <c:v>3.1292800000000001</c:v>
                </c:pt>
                <c:pt idx="45">
                  <c:v>3.6259911100000002</c:v>
                </c:pt>
                <c:pt idx="46">
                  <c:v>3.57080099</c:v>
                </c:pt>
                <c:pt idx="47">
                  <c:v>6.2585600000000001</c:v>
                </c:pt>
                <c:pt idx="48">
                  <c:v>3.2782933299999999</c:v>
                </c:pt>
                <c:pt idx="49">
                  <c:v>6.0929896299999999</c:v>
                </c:pt>
                <c:pt idx="50">
                  <c:v>3.1292800000000001</c:v>
                </c:pt>
                <c:pt idx="51">
                  <c:v>4.1227022199999999</c:v>
                </c:pt>
                <c:pt idx="52">
                  <c:v>4.7793711500000002</c:v>
                </c:pt>
                <c:pt idx="53">
                  <c:v>3.1292800000000001</c:v>
                </c:pt>
                <c:pt idx="54">
                  <c:v>3.1292800000000001</c:v>
                </c:pt>
                <c:pt idx="55">
                  <c:v>5.1161244400000001</c:v>
                </c:pt>
                <c:pt idx="56">
                  <c:v>4.4703999999999997</c:v>
                </c:pt>
                <c:pt idx="57">
                  <c:v>4.4703999999999997</c:v>
                </c:pt>
                <c:pt idx="58">
                  <c:v>2.4835555600000001</c:v>
                </c:pt>
                <c:pt idx="59">
                  <c:v>3.5763199999999999</c:v>
                </c:pt>
                <c:pt idx="60">
                  <c:v>3.5763199999999999</c:v>
                </c:pt>
                <c:pt idx="61">
                  <c:v>4.0730311099999996</c:v>
                </c:pt>
                <c:pt idx="62">
                  <c:v>4.91744</c:v>
                </c:pt>
                <c:pt idx="63">
                  <c:v>5.9108622200000003</c:v>
                </c:pt>
                <c:pt idx="64">
                  <c:v>6.7939042000000001</c:v>
                </c:pt>
                <c:pt idx="65">
                  <c:v>7.5996800000000002</c:v>
                </c:pt>
                <c:pt idx="66">
                  <c:v>6.1095466700000003</c:v>
                </c:pt>
                <c:pt idx="67">
                  <c:v>9.7520948099999991</c:v>
                </c:pt>
                <c:pt idx="68">
                  <c:v>8.0467200000000005</c:v>
                </c:pt>
                <c:pt idx="69">
                  <c:v>7.55000889</c:v>
                </c:pt>
                <c:pt idx="70">
                  <c:v>10.088754570000001</c:v>
                </c:pt>
                <c:pt idx="71">
                  <c:v>8.49376</c:v>
                </c:pt>
                <c:pt idx="72">
                  <c:v>7.9970488900000003</c:v>
                </c:pt>
                <c:pt idx="73">
                  <c:v>8.0522390099999992</c:v>
                </c:pt>
                <c:pt idx="74">
                  <c:v>6.2585600000000001</c:v>
                </c:pt>
                <c:pt idx="75">
                  <c:v>6.2585600000000001</c:v>
                </c:pt>
                <c:pt idx="76">
                  <c:v>5.6902888100000002</c:v>
                </c:pt>
                <c:pt idx="77">
                  <c:v>4.4703999999999997</c:v>
                </c:pt>
                <c:pt idx="78">
                  <c:v>5.8342508500000001</c:v>
                </c:pt>
                <c:pt idx="79">
                  <c:v>5.8089943499999999</c:v>
                </c:pt>
                <c:pt idx="80">
                  <c:v>7.5996800000000002</c:v>
                </c:pt>
                <c:pt idx="81">
                  <c:v>6.60625778</c:v>
                </c:pt>
                <c:pt idx="82">
                  <c:v>4.7297935799999999</c:v>
                </c:pt>
                <c:pt idx="83">
                  <c:v>5.8115199999999998</c:v>
                </c:pt>
                <c:pt idx="84">
                  <c:v>3.3279644400000001</c:v>
                </c:pt>
                <c:pt idx="85">
                  <c:v>2.61049284</c:v>
                </c:pt>
                <c:pt idx="86">
                  <c:v>4.0233600000000003</c:v>
                </c:pt>
                <c:pt idx="87">
                  <c:v>6.0102044399999999</c:v>
                </c:pt>
                <c:pt idx="88">
                  <c:v>5.7894439499999999</c:v>
                </c:pt>
                <c:pt idx="89">
                  <c:v>8.0467200000000005</c:v>
                </c:pt>
                <c:pt idx="90">
                  <c:v>6.5565866699999997</c:v>
                </c:pt>
                <c:pt idx="91">
                  <c:v>4.7353125900000004</c:v>
                </c:pt>
                <c:pt idx="92">
                  <c:v>3.5763199999999999</c:v>
                </c:pt>
                <c:pt idx="93">
                  <c:v>5.0664533299999999</c:v>
                </c:pt>
                <c:pt idx="94">
                  <c:v>4.9008829599999997</c:v>
                </c:pt>
                <c:pt idx="95">
                  <c:v>4.4703999999999997</c:v>
                </c:pt>
                <c:pt idx="96">
                  <c:v>3.97368889</c:v>
                </c:pt>
                <c:pt idx="97">
                  <c:v>1.04861235</c:v>
                </c:pt>
                <c:pt idx="98">
                  <c:v>1.3411200000000001</c:v>
                </c:pt>
                <c:pt idx="99">
                  <c:v>0</c:v>
                </c:pt>
                <c:pt idx="100">
                  <c:v>0.11617988999999999</c:v>
                </c:pt>
                <c:pt idx="101">
                  <c:v>1.3411200000000001</c:v>
                </c:pt>
                <c:pt idx="102">
                  <c:v>0</c:v>
                </c:pt>
                <c:pt idx="103">
                  <c:v>1.5066903700000001</c:v>
                </c:pt>
                <c:pt idx="104">
                  <c:v>0</c:v>
                </c:pt>
                <c:pt idx="105">
                  <c:v>1.4901333299999999</c:v>
                </c:pt>
                <c:pt idx="106">
                  <c:v>0</c:v>
                </c:pt>
                <c:pt idx="107">
                  <c:v>0</c:v>
                </c:pt>
                <c:pt idx="108">
                  <c:v>2.4835555600000001</c:v>
                </c:pt>
                <c:pt idx="109">
                  <c:v>3.2010271600000002</c:v>
                </c:pt>
                <c:pt idx="110">
                  <c:v>4.4703999999999997</c:v>
                </c:pt>
                <c:pt idx="111">
                  <c:v>2.9802666699999998</c:v>
                </c:pt>
                <c:pt idx="112">
                  <c:v>4.1392592600000002</c:v>
                </c:pt>
                <c:pt idx="113">
                  <c:v>4.0233600000000003</c:v>
                </c:pt>
                <c:pt idx="114">
                  <c:v>2.5332266699999999</c:v>
                </c:pt>
                <c:pt idx="115">
                  <c:v>4.6856414800000001</c:v>
                </c:pt>
                <c:pt idx="116">
                  <c:v>4.91744</c:v>
                </c:pt>
                <c:pt idx="117">
                  <c:v>4.4207288900000004</c:v>
                </c:pt>
                <c:pt idx="118">
                  <c:v>2.4890745700000001</c:v>
                </c:pt>
                <c:pt idx="119">
                  <c:v>1.3411200000000001</c:v>
                </c:pt>
                <c:pt idx="120">
                  <c:v>1.3411200000000001</c:v>
                </c:pt>
                <c:pt idx="121">
                  <c:v>0</c:v>
                </c:pt>
                <c:pt idx="122">
                  <c:v>1.3411200000000001</c:v>
                </c:pt>
                <c:pt idx="123">
                  <c:v>0</c:v>
                </c:pt>
                <c:pt idx="124">
                  <c:v>2.5256499999999999E-3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3.97368889</c:v>
                </c:pt>
                <c:pt idx="134">
                  <c:v>2.6822400000000002</c:v>
                </c:pt>
                <c:pt idx="135">
                  <c:v>0</c:v>
                </c:pt>
                <c:pt idx="136">
                  <c:v>3.0133807400000001</c:v>
                </c:pt>
                <c:pt idx="137">
                  <c:v>1.3411200000000001</c:v>
                </c:pt>
                <c:pt idx="138">
                  <c:v>1.3411200000000001</c:v>
                </c:pt>
                <c:pt idx="139">
                  <c:v>1.3411200000000001</c:v>
                </c:pt>
                <c:pt idx="140">
                  <c:v>0</c:v>
                </c:pt>
                <c:pt idx="141">
                  <c:v>0</c:v>
                </c:pt>
                <c:pt idx="142">
                  <c:v>1.4901333299999999</c:v>
                </c:pt>
                <c:pt idx="143">
                  <c:v>1.3411200000000001</c:v>
                </c:pt>
                <c:pt idx="144">
                  <c:v>0</c:v>
                </c:pt>
                <c:pt idx="145">
                  <c:v>1.6557039999999999E-2</c:v>
                </c:pt>
                <c:pt idx="146">
                  <c:v>0</c:v>
                </c:pt>
                <c:pt idx="147">
                  <c:v>0</c:v>
                </c:pt>
                <c:pt idx="148">
                  <c:v>0.18942373000000001</c:v>
                </c:pt>
                <c:pt idx="149">
                  <c:v>2.2351999999999999</c:v>
                </c:pt>
                <c:pt idx="150">
                  <c:v>2.73191111</c:v>
                </c:pt>
                <c:pt idx="151">
                  <c:v>4.1668543199999997</c:v>
                </c:pt>
                <c:pt idx="152">
                  <c:v>4.0233600000000003</c:v>
                </c:pt>
                <c:pt idx="153">
                  <c:v>3.5266488900000001</c:v>
                </c:pt>
                <c:pt idx="154">
                  <c:v>2.5884167900000001</c:v>
                </c:pt>
                <c:pt idx="155">
                  <c:v>4.0233600000000003</c:v>
                </c:pt>
                <c:pt idx="156">
                  <c:v>5.0167822199999996</c:v>
                </c:pt>
                <c:pt idx="157">
                  <c:v>7.3899575300000002</c:v>
                </c:pt>
                <c:pt idx="158">
                  <c:v>8.0467200000000005</c:v>
                </c:pt>
                <c:pt idx="159">
                  <c:v>8.0467200000000005</c:v>
                </c:pt>
                <c:pt idx="160">
                  <c:v>9.0401422199999999</c:v>
                </c:pt>
                <c:pt idx="161">
                  <c:v>8.0467200000000005</c:v>
                </c:pt>
                <c:pt idx="162">
                  <c:v>5.5631644400000004</c:v>
                </c:pt>
                <c:pt idx="163">
                  <c:v>7.8259595099999997</c:v>
                </c:pt>
                <c:pt idx="164">
                  <c:v>8.49376</c:v>
                </c:pt>
                <c:pt idx="165">
                  <c:v>7.5003377799999997</c:v>
                </c:pt>
                <c:pt idx="166">
                  <c:v>6.6172958</c:v>
                </c:pt>
                <c:pt idx="167">
                  <c:v>4.0233600000000003</c:v>
                </c:pt>
                <c:pt idx="168">
                  <c:v>3.5266488900000001</c:v>
                </c:pt>
                <c:pt idx="169">
                  <c:v>4.5752612299999997</c:v>
                </c:pt>
                <c:pt idx="170">
                  <c:v>3.5763199999999999</c:v>
                </c:pt>
                <c:pt idx="171">
                  <c:v>2.5828977800000001</c:v>
                </c:pt>
                <c:pt idx="172">
                  <c:v>2.4566152899999998</c:v>
                </c:pt>
                <c:pt idx="173">
                  <c:v>0</c:v>
                </c:pt>
                <c:pt idx="174">
                  <c:v>2.4835555600000001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2.4835555600000001</c:v>
                </c:pt>
                <c:pt idx="181">
                  <c:v>2.20760494</c:v>
                </c:pt>
                <c:pt idx="182">
                  <c:v>2.726944</c:v>
                </c:pt>
                <c:pt idx="183">
                  <c:v>3.1739839999999999</c:v>
                </c:pt>
                <c:pt idx="184">
                  <c:v>3.6210239999999998</c:v>
                </c:pt>
                <c:pt idx="185">
                  <c:v>2.3693119999999999</c:v>
                </c:pt>
                <c:pt idx="186">
                  <c:v>3.710432</c:v>
                </c:pt>
                <c:pt idx="187">
                  <c:v>2.0712853299999998</c:v>
                </c:pt>
                <c:pt idx="188">
                  <c:v>2.7716479999999999</c:v>
                </c:pt>
                <c:pt idx="189">
                  <c:v>3.6657280000000001</c:v>
                </c:pt>
                <c:pt idx="190">
                  <c:v>3.0696746699999999</c:v>
                </c:pt>
                <c:pt idx="191">
                  <c:v>2.1424805899999999</c:v>
                </c:pt>
                <c:pt idx="192">
                  <c:v>0</c:v>
                </c:pt>
                <c:pt idx="193">
                  <c:v>2.6450379999999999E-2</c:v>
                </c:pt>
                <c:pt idx="194">
                  <c:v>1.3411200000000001</c:v>
                </c:pt>
                <c:pt idx="195">
                  <c:v>1.3411200000000001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1.4901333299999999</c:v>
                </c:pt>
                <c:pt idx="200">
                  <c:v>0</c:v>
                </c:pt>
                <c:pt idx="201">
                  <c:v>1.4901333299999999</c:v>
                </c:pt>
                <c:pt idx="202">
                  <c:v>1.32456296</c:v>
                </c:pt>
                <c:pt idx="203">
                  <c:v>1.3411200000000001</c:v>
                </c:pt>
                <c:pt idx="204">
                  <c:v>1.3411200000000001</c:v>
                </c:pt>
                <c:pt idx="205">
                  <c:v>0</c:v>
                </c:pt>
                <c:pt idx="206">
                  <c:v>4.0233600000000003</c:v>
                </c:pt>
                <c:pt idx="207">
                  <c:v>4.0233600000000003</c:v>
                </c:pt>
                <c:pt idx="208">
                  <c:v>6.0102044399999999</c:v>
                </c:pt>
                <c:pt idx="209">
                  <c:v>3.1292800000000001</c:v>
                </c:pt>
                <c:pt idx="210">
                  <c:v>2.6325688899999999</c:v>
                </c:pt>
                <c:pt idx="211">
                  <c:v>3.1844701199999998</c:v>
                </c:pt>
                <c:pt idx="212">
                  <c:v>3.1292800000000001</c:v>
                </c:pt>
                <c:pt idx="213">
                  <c:v>4.1227022199999999</c:v>
                </c:pt>
                <c:pt idx="214">
                  <c:v>3.0188997500000001</c:v>
                </c:pt>
                <c:pt idx="215">
                  <c:v>2.2351999999999999</c:v>
                </c:pt>
                <c:pt idx="216">
                  <c:v>1.2417777800000001</c:v>
                </c:pt>
                <c:pt idx="217">
                  <c:v>0</c:v>
                </c:pt>
                <c:pt idx="218">
                  <c:v>1.3411200000000001</c:v>
                </c:pt>
                <c:pt idx="219">
                  <c:v>0</c:v>
                </c:pt>
                <c:pt idx="220">
                  <c:v>2.5256499999999999E-3</c:v>
                </c:pt>
                <c:pt idx="221">
                  <c:v>0</c:v>
                </c:pt>
                <c:pt idx="222">
                  <c:v>0</c:v>
                </c:pt>
                <c:pt idx="223">
                  <c:v>1.4901333299999999</c:v>
                </c:pt>
                <c:pt idx="224">
                  <c:v>0</c:v>
                </c:pt>
                <c:pt idx="225">
                  <c:v>0</c:v>
                </c:pt>
                <c:pt idx="226">
                  <c:v>1.4901333299999999</c:v>
                </c:pt>
                <c:pt idx="227">
                  <c:v>1.3411200000000001</c:v>
                </c:pt>
                <c:pt idx="228">
                  <c:v>1.3411200000000001</c:v>
                </c:pt>
                <c:pt idx="229">
                  <c:v>0</c:v>
                </c:pt>
                <c:pt idx="230">
                  <c:v>0</c:v>
                </c:pt>
                <c:pt idx="231">
                  <c:v>2.9802666699999998</c:v>
                </c:pt>
                <c:pt idx="232">
                  <c:v>4.1392592600000002</c:v>
                </c:pt>
                <c:pt idx="233">
                  <c:v>1.03021564</c:v>
                </c:pt>
                <c:pt idx="234">
                  <c:v>4.8526427099999996</c:v>
                </c:pt>
                <c:pt idx="235">
                  <c:v>2.9377952500000002</c:v>
                </c:pt>
                <c:pt idx="236">
                  <c:v>3.1292800000000001</c:v>
                </c:pt>
                <c:pt idx="237">
                  <c:v>2.1358577799999998</c:v>
                </c:pt>
                <c:pt idx="238">
                  <c:v>2.7429491399999999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D8-42D3-A567-33592BCFF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007360"/>
        <c:axId val="102997376"/>
      </c:barChart>
      <c:catAx>
        <c:axId val="1029943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2995840"/>
        <c:crosses val="autoZero"/>
        <c:auto val="1"/>
        <c:lblAlgn val="ctr"/>
        <c:lblOffset val="100"/>
        <c:noMultiLvlLbl val="0"/>
      </c:catAx>
      <c:valAx>
        <c:axId val="102995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994304"/>
        <c:crosses val="autoZero"/>
        <c:crossBetween val="between"/>
      </c:valAx>
      <c:valAx>
        <c:axId val="102997376"/>
        <c:scaling>
          <c:orientation val="maxMin"/>
        </c:scaling>
        <c:delete val="0"/>
        <c:axPos val="r"/>
        <c:numFmt formatCode="General" sourceLinked="1"/>
        <c:majorTickMark val="out"/>
        <c:minorTickMark val="none"/>
        <c:tickLblPos val="nextTo"/>
        <c:crossAx val="103007360"/>
        <c:crosses val="max"/>
        <c:crossBetween val="between"/>
      </c:valAx>
      <c:catAx>
        <c:axId val="103007360"/>
        <c:scaling>
          <c:orientation val="minMax"/>
        </c:scaling>
        <c:delete val="1"/>
        <c:axPos val="t"/>
        <c:majorTickMark val="out"/>
        <c:minorTickMark val="none"/>
        <c:tickLblPos val="none"/>
        <c:crossAx val="102997376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80500079024686"/>
          <c:y val="0.37442403032954263"/>
          <c:w val="0.18622725621880179"/>
          <c:h val="0.4039293525809273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6053788052423029E-2"/>
          <c:y val="5.1400554097404488E-2"/>
          <c:w val="0.81904726931059479"/>
          <c:h val="0.8971988918051914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Station8!$H$1</c:f>
              <c:strCache>
                <c:ptCount val="1"/>
                <c:pt idx="0">
                  <c:v>Ta difference</c:v>
                </c:pt>
              </c:strCache>
            </c:strRef>
          </c:tx>
          <c:invertIfNegative val="0"/>
          <c:val>
            <c:numRef>
              <c:f>Station8!$H$2:$H$244</c:f>
              <c:numCache>
                <c:formatCode>General</c:formatCode>
                <c:ptCount val="243"/>
                <c:pt idx="0">
                  <c:v>0.55800000000004957</c:v>
                </c:pt>
                <c:pt idx="1">
                  <c:v>1.4530000000000314</c:v>
                </c:pt>
                <c:pt idx="2">
                  <c:v>1.8740000000000236</c:v>
                </c:pt>
                <c:pt idx="3">
                  <c:v>0.24600000000003774</c:v>
                </c:pt>
                <c:pt idx="4">
                  <c:v>9.1000000000008185E-2</c:v>
                </c:pt>
                <c:pt idx="5">
                  <c:v>0.77100000000001501</c:v>
                </c:pt>
                <c:pt idx="6">
                  <c:v>1.4180000000000064</c:v>
                </c:pt>
                <c:pt idx="7">
                  <c:v>1.8580000000000609</c:v>
                </c:pt>
                <c:pt idx="8">
                  <c:v>2.1010000000000559</c:v>
                </c:pt>
                <c:pt idx="9">
                  <c:v>1.6280000000000427</c:v>
                </c:pt>
                <c:pt idx="10">
                  <c:v>1.0649999999999977</c:v>
                </c:pt>
                <c:pt idx="11">
                  <c:v>0.45700000000005048</c:v>
                </c:pt>
                <c:pt idx="12">
                  <c:v>-1.999999999998181E-2</c:v>
                </c:pt>
                <c:pt idx="13">
                  <c:v>-0.52599999999995362</c:v>
                </c:pt>
                <c:pt idx="14">
                  <c:v>6.7000000000007276E-2</c:v>
                </c:pt>
                <c:pt idx="15">
                  <c:v>0.57100000000002638</c:v>
                </c:pt>
                <c:pt idx="16">
                  <c:v>1.1340000000000146</c:v>
                </c:pt>
                <c:pt idx="17">
                  <c:v>1.3630000000000564</c:v>
                </c:pt>
                <c:pt idx="18">
                  <c:v>1.6240000000000236</c:v>
                </c:pt>
                <c:pt idx="19">
                  <c:v>2.3419999999999845</c:v>
                </c:pt>
                <c:pt idx="20">
                  <c:v>2.0670000000000073</c:v>
                </c:pt>
                <c:pt idx="21">
                  <c:v>1.0120000000000573</c:v>
                </c:pt>
                <c:pt idx="22">
                  <c:v>1.4210000000000491</c:v>
                </c:pt>
                <c:pt idx="23">
                  <c:v>1.6430000000000291</c:v>
                </c:pt>
                <c:pt idx="24">
                  <c:v>1.5130000000000337</c:v>
                </c:pt>
                <c:pt idx="25">
                  <c:v>1.3000000000000114</c:v>
                </c:pt>
                <c:pt idx="26">
                  <c:v>0.56600000000003092</c:v>
                </c:pt>
                <c:pt idx="27">
                  <c:v>0.39100000000001955</c:v>
                </c:pt>
                <c:pt idx="28">
                  <c:v>-0.12799999999992906</c:v>
                </c:pt>
                <c:pt idx="29">
                  <c:v>-0.52100000000001501</c:v>
                </c:pt>
                <c:pt idx="30">
                  <c:v>-1.1189999999999714</c:v>
                </c:pt>
                <c:pt idx="31">
                  <c:v>-0.18299999999999272</c:v>
                </c:pt>
                <c:pt idx="32">
                  <c:v>-5.8999999999969077E-2</c:v>
                </c:pt>
                <c:pt idx="33">
                  <c:v>-0.8699999999999477</c:v>
                </c:pt>
                <c:pt idx="34">
                  <c:v>0.617999999999995</c:v>
                </c:pt>
                <c:pt idx="35">
                  <c:v>1.6070000000000277</c:v>
                </c:pt>
                <c:pt idx="36">
                  <c:v>0.95000000000004547</c:v>
                </c:pt>
                <c:pt idx="37">
                  <c:v>1.6360000000000241</c:v>
                </c:pt>
                <c:pt idx="38">
                  <c:v>1.5670000000000641</c:v>
                </c:pt>
                <c:pt idx="39">
                  <c:v>0.92400000000003502</c:v>
                </c:pt>
                <c:pt idx="40">
                  <c:v>1.1539999999999964</c:v>
                </c:pt>
                <c:pt idx="41">
                  <c:v>1.6280000000000427</c:v>
                </c:pt>
                <c:pt idx="42">
                  <c:v>-1.4730000000000132</c:v>
                </c:pt>
                <c:pt idx="43">
                  <c:v>-0.58399999999994634</c:v>
                </c:pt>
                <c:pt idx="44">
                  <c:v>0.31600000000003092</c:v>
                </c:pt>
                <c:pt idx="45">
                  <c:v>0.34700000000003683</c:v>
                </c:pt>
                <c:pt idx="46">
                  <c:v>-0.15300000000002001</c:v>
                </c:pt>
                <c:pt idx="47">
                  <c:v>0.26999999999998181</c:v>
                </c:pt>
                <c:pt idx="48">
                  <c:v>0.35700000000002774</c:v>
                </c:pt>
                <c:pt idx="49">
                  <c:v>0.22400000000004638</c:v>
                </c:pt>
                <c:pt idx="50">
                  <c:v>0.19600000000002638</c:v>
                </c:pt>
                <c:pt idx="51">
                  <c:v>-0.34199999999998454</c:v>
                </c:pt>
                <c:pt idx="52">
                  <c:v>-0.69799999999997908</c:v>
                </c:pt>
                <c:pt idx="53">
                  <c:v>0.19500000000005002</c:v>
                </c:pt>
                <c:pt idx="54">
                  <c:v>0.13299999999998136</c:v>
                </c:pt>
                <c:pt idx="55">
                  <c:v>0.47900000000004184</c:v>
                </c:pt>
                <c:pt idx="56">
                  <c:v>0.73200000000002774</c:v>
                </c:pt>
                <c:pt idx="57">
                  <c:v>0.58699999999998909</c:v>
                </c:pt>
                <c:pt idx="58">
                  <c:v>0.97300000000001319</c:v>
                </c:pt>
                <c:pt idx="59">
                  <c:v>0.90800000000001546</c:v>
                </c:pt>
                <c:pt idx="60">
                  <c:v>0.57800000000003138</c:v>
                </c:pt>
                <c:pt idx="61">
                  <c:v>0.63800000000003365</c:v>
                </c:pt>
                <c:pt idx="62">
                  <c:v>0.73000000000001819</c:v>
                </c:pt>
                <c:pt idx="63">
                  <c:v>0.57700000000005502</c:v>
                </c:pt>
                <c:pt idx="64">
                  <c:v>0.57000000000005002</c:v>
                </c:pt>
                <c:pt idx="65">
                  <c:v>0.55000000000001137</c:v>
                </c:pt>
                <c:pt idx="66">
                  <c:v>0.54000000000002046</c:v>
                </c:pt>
                <c:pt idx="67">
                  <c:v>0.74600000000003774</c:v>
                </c:pt>
                <c:pt idx="68">
                  <c:v>0.64500000000003865</c:v>
                </c:pt>
                <c:pt idx="69">
                  <c:v>0.57400000000001228</c:v>
                </c:pt>
                <c:pt idx="70">
                  <c:v>0.47600000000005593</c:v>
                </c:pt>
                <c:pt idx="71">
                  <c:v>0.67500000000006821</c:v>
                </c:pt>
                <c:pt idx="72">
                  <c:v>0.17700000000002092</c:v>
                </c:pt>
                <c:pt idx="73">
                  <c:v>0.29100000000005366</c:v>
                </c:pt>
                <c:pt idx="74">
                  <c:v>0.375</c:v>
                </c:pt>
                <c:pt idx="75">
                  <c:v>0.36100000000004684</c:v>
                </c:pt>
                <c:pt idx="76">
                  <c:v>0.44600000000002638</c:v>
                </c:pt>
                <c:pt idx="77">
                  <c:v>0.17700000000002092</c:v>
                </c:pt>
                <c:pt idx="78">
                  <c:v>0.37100000000003774</c:v>
                </c:pt>
                <c:pt idx="79">
                  <c:v>0.57200000000005957</c:v>
                </c:pt>
                <c:pt idx="80">
                  <c:v>0.91600000000005366</c:v>
                </c:pt>
                <c:pt idx="81">
                  <c:v>1.3500000000000227</c:v>
                </c:pt>
                <c:pt idx="82">
                  <c:v>1.4019999999999868</c:v>
                </c:pt>
                <c:pt idx="83">
                  <c:v>0.89600000000007185</c:v>
                </c:pt>
                <c:pt idx="84">
                  <c:v>1.5380000000000678</c:v>
                </c:pt>
                <c:pt idx="85">
                  <c:v>1.3710000000000377</c:v>
                </c:pt>
                <c:pt idx="86">
                  <c:v>1.1730000000000018</c:v>
                </c:pt>
                <c:pt idx="87">
                  <c:v>0.52500000000003411</c:v>
                </c:pt>
                <c:pt idx="88">
                  <c:v>0.51000000000004775</c:v>
                </c:pt>
                <c:pt idx="89">
                  <c:v>0.59899999999998954</c:v>
                </c:pt>
                <c:pt idx="90">
                  <c:v>0.71699999999998454</c:v>
                </c:pt>
                <c:pt idx="91">
                  <c:v>-1.2000000000000455E-2</c:v>
                </c:pt>
                <c:pt idx="92">
                  <c:v>0.25900000000001455</c:v>
                </c:pt>
                <c:pt idx="93">
                  <c:v>0.48400000000003729</c:v>
                </c:pt>
                <c:pt idx="94">
                  <c:v>0.74000000000000909</c:v>
                </c:pt>
                <c:pt idx="95">
                  <c:v>0.80500000000000682</c:v>
                </c:pt>
                <c:pt idx="96">
                  <c:v>0.757000000000005</c:v>
                </c:pt>
                <c:pt idx="97">
                  <c:v>0.43500000000005912</c:v>
                </c:pt>
                <c:pt idx="98">
                  <c:v>0.48200000000002774</c:v>
                </c:pt>
                <c:pt idx="99">
                  <c:v>0.24100000000004229</c:v>
                </c:pt>
                <c:pt idx="100">
                  <c:v>0.42400000000003502</c:v>
                </c:pt>
                <c:pt idx="101">
                  <c:v>0.7610000000000241</c:v>
                </c:pt>
                <c:pt idx="102">
                  <c:v>1.5400000000000205</c:v>
                </c:pt>
                <c:pt idx="103">
                  <c:v>2.1859999999999786</c:v>
                </c:pt>
                <c:pt idx="104">
                  <c:v>2.7800000000000296</c:v>
                </c:pt>
                <c:pt idx="105">
                  <c:v>0.93299999999999272</c:v>
                </c:pt>
                <c:pt idx="106">
                  <c:v>2.1030000000000086</c:v>
                </c:pt>
                <c:pt idx="107">
                  <c:v>1.6200000000000614</c:v>
                </c:pt>
                <c:pt idx="108">
                  <c:v>0.69499999999999318</c:v>
                </c:pt>
                <c:pt idx="109">
                  <c:v>1.2520000000000095</c:v>
                </c:pt>
                <c:pt idx="110">
                  <c:v>1.0659999999999741</c:v>
                </c:pt>
                <c:pt idx="111">
                  <c:v>1.1440000000000055</c:v>
                </c:pt>
                <c:pt idx="112">
                  <c:v>1.2010000000000218</c:v>
                </c:pt>
                <c:pt idx="113">
                  <c:v>1.2260000000000559</c:v>
                </c:pt>
                <c:pt idx="114">
                  <c:v>1.4080000000000155</c:v>
                </c:pt>
                <c:pt idx="115">
                  <c:v>1.8610000000000468</c:v>
                </c:pt>
                <c:pt idx="116">
                  <c:v>1.5370000000000346</c:v>
                </c:pt>
                <c:pt idx="117">
                  <c:v>1.617999999999995</c:v>
                </c:pt>
                <c:pt idx="118">
                  <c:v>1.8470000000000368</c:v>
                </c:pt>
                <c:pt idx="119">
                  <c:v>1.0260000000000105</c:v>
                </c:pt>
                <c:pt idx="120">
                  <c:v>1.1580000000000155</c:v>
                </c:pt>
                <c:pt idx="121">
                  <c:v>0.98500000000001364</c:v>
                </c:pt>
                <c:pt idx="122">
                  <c:v>0.74200000000001864</c:v>
                </c:pt>
                <c:pt idx="123">
                  <c:v>0.57999999999998408</c:v>
                </c:pt>
                <c:pt idx="124">
                  <c:v>1.3290000000000646</c:v>
                </c:pt>
                <c:pt idx="125">
                  <c:v>1.4139999999999873</c:v>
                </c:pt>
                <c:pt idx="126">
                  <c:v>1.3970000000000482</c:v>
                </c:pt>
                <c:pt idx="127">
                  <c:v>1.3550000000000182</c:v>
                </c:pt>
                <c:pt idx="128">
                  <c:v>-0.95899999999994634</c:v>
                </c:pt>
                <c:pt idx="129">
                  <c:v>-6.9999999999993179E-2</c:v>
                </c:pt>
                <c:pt idx="130">
                  <c:v>0.48200000000002774</c:v>
                </c:pt>
                <c:pt idx="131">
                  <c:v>0.20699999999999363</c:v>
                </c:pt>
                <c:pt idx="132">
                  <c:v>0.92000000000001592</c:v>
                </c:pt>
                <c:pt idx="133">
                  <c:v>1.1419999999999959</c:v>
                </c:pt>
                <c:pt idx="134">
                  <c:v>1.2890000000000441</c:v>
                </c:pt>
                <c:pt idx="135">
                  <c:v>-4.6999999999968622E-2</c:v>
                </c:pt>
                <c:pt idx="136">
                  <c:v>1.2370000000000232</c:v>
                </c:pt>
                <c:pt idx="137">
                  <c:v>1.1830000000000496</c:v>
                </c:pt>
                <c:pt idx="138">
                  <c:v>1.2970000000000255</c:v>
                </c:pt>
                <c:pt idx="139">
                  <c:v>1.25</c:v>
                </c:pt>
                <c:pt idx="140">
                  <c:v>1.2280000000000655</c:v>
                </c:pt>
                <c:pt idx="141">
                  <c:v>0.99800000000004729</c:v>
                </c:pt>
                <c:pt idx="142">
                  <c:v>1.0419999999999732</c:v>
                </c:pt>
                <c:pt idx="143">
                  <c:v>1.0269999999999868</c:v>
                </c:pt>
                <c:pt idx="144">
                  <c:v>0.85200000000003229</c:v>
                </c:pt>
                <c:pt idx="145">
                  <c:v>0.79500000000001592</c:v>
                </c:pt>
                <c:pt idx="146">
                  <c:v>0.66000000000002501</c:v>
                </c:pt>
                <c:pt idx="147">
                  <c:v>0.82900000000000773</c:v>
                </c:pt>
                <c:pt idx="148">
                  <c:v>0.2680000000000291</c:v>
                </c:pt>
                <c:pt idx="149">
                  <c:v>1.1170000000000186</c:v>
                </c:pt>
                <c:pt idx="150">
                  <c:v>1.6750000000000114</c:v>
                </c:pt>
                <c:pt idx="151">
                  <c:v>1.0870000000000459</c:v>
                </c:pt>
                <c:pt idx="152">
                  <c:v>1.1899999999999977</c:v>
                </c:pt>
                <c:pt idx="153">
                  <c:v>1.8610000000000468</c:v>
                </c:pt>
                <c:pt idx="154">
                  <c:v>0.80000000000001137</c:v>
                </c:pt>
                <c:pt idx="155">
                  <c:v>1.0820000000000505</c:v>
                </c:pt>
                <c:pt idx="156">
                  <c:v>1.2309999999999945</c:v>
                </c:pt>
                <c:pt idx="157">
                  <c:v>0.89400000000000546</c:v>
                </c:pt>
                <c:pt idx="158">
                  <c:v>1.38900000000001</c:v>
                </c:pt>
                <c:pt idx="159">
                  <c:v>0.98700000000002319</c:v>
                </c:pt>
                <c:pt idx="160">
                  <c:v>1.4970000000000709</c:v>
                </c:pt>
                <c:pt idx="161">
                  <c:v>0.94700000000005957</c:v>
                </c:pt>
                <c:pt idx="162">
                  <c:v>0.73000000000001819</c:v>
                </c:pt>
                <c:pt idx="163">
                  <c:v>1.4410000000000309</c:v>
                </c:pt>
                <c:pt idx="164">
                  <c:v>1.3799999999999955</c:v>
                </c:pt>
                <c:pt idx="165">
                  <c:v>1.4510000000000218</c:v>
                </c:pt>
                <c:pt idx="166">
                  <c:v>1.0779999999999745</c:v>
                </c:pt>
                <c:pt idx="167">
                  <c:v>1.3170000000000641</c:v>
                </c:pt>
                <c:pt idx="168">
                  <c:v>1.4340000000000259</c:v>
                </c:pt>
                <c:pt idx="169">
                  <c:v>1.1850000000000591</c:v>
                </c:pt>
                <c:pt idx="170">
                  <c:v>1.091000000000065</c:v>
                </c:pt>
                <c:pt idx="171">
                  <c:v>0.34200000000004138</c:v>
                </c:pt>
                <c:pt idx="172">
                  <c:v>0.23599999999999</c:v>
                </c:pt>
                <c:pt idx="173">
                  <c:v>0.36599999999998545</c:v>
                </c:pt>
                <c:pt idx="174">
                  <c:v>1.7139999999999986</c:v>
                </c:pt>
                <c:pt idx="175">
                  <c:v>2.4090000000000487</c:v>
                </c:pt>
                <c:pt idx="176">
                  <c:v>1.0000000000000568</c:v>
                </c:pt>
                <c:pt idx="177">
                  <c:v>-0.10899999999998045</c:v>
                </c:pt>
                <c:pt idx="178">
                  <c:v>-0.44099999999997408</c:v>
                </c:pt>
                <c:pt idx="179">
                  <c:v>-1.0790000000000077</c:v>
                </c:pt>
                <c:pt idx="180">
                  <c:v>-0.8669999999999618</c:v>
                </c:pt>
                <c:pt idx="181">
                  <c:v>0.93099999999998317</c:v>
                </c:pt>
                <c:pt idx="182">
                  <c:v>0.3800000000000523</c:v>
                </c:pt>
                <c:pt idx="183">
                  <c:v>0.71500000000003183</c:v>
                </c:pt>
                <c:pt idx="184">
                  <c:v>0.94800000000003593</c:v>
                </c:pt>
                <c:pt idx="185">
                  <c:v>0.86700000000001864</c:v>
                </c:pt>
                <c:pt idx="186">
                  <c:v>1.6560000000000628</c:v>
                </c:pt>
                <c:pt idx="187">
                  <c:v>2.2010000000000218</c:v>
                </c:pt>
                <c:pt idx="188">
                  <c:v>1.5690000000000168</c:v>
                </c:pt>
                <c:pt idx="189">
                  <c:v>1.5010000000000332</c:v>
                </c:pt>
                <c:pt idx="190">
                  <c:v>1.5140000000000668</c:v>
                </c:pt>
                <c:pt idx="191">
                  <c:v>1.438000000000045</c:v>
                </c:pt>
                <c:pt idx="192">
                  <c:v>1.1830000000000496</c:v>
                </c:pt>
                <c:pt idx="193">
                  <c:v>1.1190000000000282</c:v>
                </c:pt>
                <c:pt idx="194">
                  <c:v>1.5780000000000314</c:v>
                </c:pt>
                <c:pt idx="195">
                  <c:v>1.7599999999999909</c:v>
                </c:pt>
                <c:pt idx="196">
                  <c:v>1.3740000000000236</c:v>
                </c:pt>
                <c:pt idx="197">
                  <c:v>1.6019999999999754</c:v>
                </c:pt>
                <c:pt idx="198">
                  <c:v>2.1899999999999977</c:v>
                </c:pt>
                <c:pt idx="199">
                  <c:v>2.2750000000000341</c:v>
                </c:pt>
                <c:pt idx="200">
                  <c:v>1.1929999999999836</c:v>
                </c:pt>
                <c:pt idx="201">
                  <c:v>0.44600000000002638</c:v>
                </c:pt>
                <c:pt idx="202">
                  <c:v>-0.40499999999997272</c:v>
                </c:pt>
                <c:pt idx="203">
                  <c:v>-0.93000000000000682</c:v>
                </c:pt>
                <c:pt idx="204">
                  <c:v>-0.45099999999996498</c:v>
                </c:pt>
                <c:pt idx="205">
                  <c:v>-0.68099999999992633</c:v>
                </c:pt>
                <c:pt idx="206">
                  <c:v>1.367999999999995</c:v>
                </c:pt>
                <c:pt idx="207">
                  <c:v>1.7049999999999841</c:v>
                </c:pt>
                <c:pt idx="208">
                  <c:v>2.4810000000000514</c:v>
                </c:pt>
                <c:pt idx="209">
                  <c:v>2.5450000000000159</c:v>
                </c:pt>
                <c:pt idx="210">
                  <c:v>2.8870000000000573</c:v>
                </c:pt>
                <c:pt idx="211">
                  <c:v>2.7070000000000505</c:v>
                </c:pt>
                <c:pt idx="212">
                  <c:v>2.2510000000000332</c:v>
                </c:pt>
                <c:pt idx="213">
                  <c:v>2.09699999999998</c:v>
                </c:pt>
                <c:pt idx="214">
                  <c:v>2.04200000000003</c:v>
                </c:pt>
                <c:pt idx="215">
                  <c:v>2.0410000000000537</c:v>
                </c:pt>
                <c:pt idx="216">
                  <c:v>1.4879999999999995</c:v>
                </c:pt>
                <c:pt idx="217">
                  <c:v>1.4039999999999964</c:v>
                </c:pt>
                <c:pt idx="218">
                  <c:v>1.1090000000000373</c:v>
                </c:pt>
                <c:pt idx="219">
                  <c:v>1.4570000000000505</c:v>
                </c:pt>
                <c:pt idx="220">
                  <c:v>0.45000000000004547</c:v>
                </c:pt>
                <c:pt idx="221">
                  <c:v>0.51299999999997681</c:v>
                </c:pt>
                <c:pt idx="222">
                  <c:v>1.6990000000000123</c:v>
                </c:pt>
                <c:pt idx="223">
                  <c:v>3.52800000000002</c:v>
                </c:pt>
                <c:pt idx="224">
                  <c:v>3.2070000000000505</c:v>
                </c:pt>
                <c:pt idx="225">
                  <c:v>-0.94699999999994589</c:v>
                </c:pt>
                <c:pt idx="226">
                  <c:v>8.0000000000040927E-2</c:v>
                </c:pt>
                <c:pt idx="227">
                  <c:v>-0.31200000000001182</c:v>
                </c:pt>
                <c:pt idx="228">
                  <c:v>-0.58199999999999363</c:v>
                </c:pt>
                <c:pt idx="229">
                  <c:v>-0.74699999999995725</c:v>
                </c:pt>
                <c:pt idx="230">
                  <c:v>-0.257000000000005</c:v>
                </c:pt>
                <c:pt idx="231">
                  <c:v>2.3879999999999768</c:v>
                </c:pt>
                <c:pt idx="232">
                  <c:v>2.7330000000000041</c:v>
                </c:pt>
                <c:pt idx="233">
                  <c:v>2.1730000000000587</c:v>
                </c:pt>
                <c:pt idx="234">
                  <c:v>3.0080000000000382</c:v>
                </c:pt>
                <c:pt idx="235">
                  <c:v>2.9200000000000159</c:v>
                </c:pt>
                <c:pt idx="236">
                  <c:v>2.0910000000000082</c:v>
                </c:pt>
                <c:pt idx="237">
                  <c:v>1.8349999999999795</c:v>
                </c:pt>
                <c:pt idx="238">
                  <c:v>2.0889999999999986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03-43A9-A387-DEBB39FEEE8E}"/>
            </c:ext>
          </c:extLst>
        </c:ser>
        <c:ser>
          <c:idx val="2"/>
          <c:order val="2"/>
          <c:tx>
            <c:strRef>
              <c:f>Station8!$I$1</c:f>
              <c:strCache>
                <c:ptCount val="1"/>
                <c:pt idx="0">
                  <c:v>Td difference</c:v>
                </c:pt>
              </c:strCache>
            </c:strRef>
          </c:tx>
          <c:invertIfNegative val="0"/>
          <c:val>
            <c:numRef>
              <c:f>Station8!$I$2:$I$244</c:f>
              <c:numCache>
                <c:formatCode>General</c:formatCode>
                <c:ptCount val="243"/>
                <c:pt idx="0">
                  <c:v>0.67100000000004911</c:v>
                </c:pt>
                <c:pt idx="1">
                  <c:v>1.2830000000000155</c:v>
                </c:pt>
                <c:pt idx="2">
                  <c:v>0.47200000000003683</c:v>
                </c:pt>
                <c:pt idx="3">
                  <c:v>-0.12899999999996226</c:v>
                </c:pt>
                <c:pt idx="4">
                  <c:v>-0.69699999999994589</c:v>
                </c:pt>
                <c:pt idx="5">
                  <c:v>-3.0999999999949068E-2</c:v>
                </c:pt>
                <c:pt idx="6">
                  <c:v>-0.16399999999998727</c:v>
                </c:pt>
                <c:pt idx="7">
                  <c:v>-0.76499999999998636</c:v>
                </c:pt>
                <c:pt idx="8">
                  <c:v>-1.1389999999999532</c:v>
                </c:pt>
                <c:pt idx="9">
                  <c:v>-0.40800000000001546</c:v>
                </c:pt>
                <c:pt idx="10">
                  <c:v>0.86500000000000909</c:v>
                </c:pt>
                <c:pt idx="11">
                  <c:v>1.4270000000000209</c:v>
                </c:pt>
                <c:pt idx="12">
                  <c:v>1.4000000000000341</c:v>
                </c:pt>
                <c:pt idx="13">
                  <c:v>0.492999999999995</c:v>
                </c:pt>
                <c:pt idx="14">
                  <c:v>0.15200000000004366</c:v>
                </c:pt>
                <c:pt idx="15">
                  <c:v>-2.2679999999999723</c:v>
                </c:pt>
                <c:pt idx="16">
                  <c:v>-3.9950000000000045</c:v>
                </c:pt>
                <c:pt idx="17">
                  <c:v>-1.4969999999999573</c:v>
                </c:pt>
                <c:pt idx="18">
                  <c:v>-2.2419999999999618</c:v>
                </c:pt>
                <c:pt idx="19">
                  <c:v>-1.8819999999999482</c:v>
                </c:pt>
                <c:pt idx="20">
                  <c:v>-9.9999999999965894E-2</c:v>
                </c:pt>
                <c:pt idx="21">
                  <c:v>0.51400000000001</c:v>
                </c:pt>
                <c:pt idx="22">
                  <c:v>0.56300000000004502</c:v>
                </c:pt>
                <c:pt idx="23">
                  <c:v>0.41500000000002046</c:v>
                </c:pt>
                <c:pt idx="24">
                  <c:v>0.17599999999998772</c:v>
                </c:pt>
                <c:pt idx="25">
                  <c:v>0.32900000000000773</c:v>
                </c:pt>
                <c:pt idx="26">
                  <c:v>0.36900000000002819</c:v>
                </c:pt>
                <c:pt idx="27">
                  <c:v>4.0000000000020464E-2</c:v>
                </c:pt>
                <c:pt idx="28">
                  <c:v>-0.37299999999999045</c:v>
                </c:pt>
                <c:pt idx="29">
                  <c:v>-3.3999999999991815E-2</c:v>
                </c:pt>
                <c:pt idx="30">
                  <c:v>-0.60099999999999909</c:v>
                </c:pt>
                <c:pt idx="31">
                  <c:v>-1.1339999999999577</c:v>
                </c:pt>
                <c:pt idx="32">
                  <c:v>-0.26999999999998181</c:v>
                </c:pt>
                <c:pt idx="33">
                  <c:v>-0.46799999999996089</c:v>
                </c:pt>
                <c:pt idx="34">
                  <c:v>-0.99799999999993361</c:v>
                </c:pt>
                <c:pt idx="35">
                  <c:v>-0.84499999999997044</c:v>
                </c:pt>
                <c:pt idx="36">
                  <c:v>-1.2669999999999959</c:v>
                </c:pt>
                <c:pt idx="37">
                  <c:v>-1.061999999999955</c:v>
                </c:pt>
                <c:pt idx="38">
                  <c:v>-0.11099999999999</c:v>
                </c:pt>
                <c:pt idx="39">
                  <c:v>-0.70299999999997453</c:v>
                </c:pt>
                <c:pt idx="40">
                  <c:v>-0.10199999999997544</c:v>
                </c:pt>
                <c:pt idx="41">
                  <c:v>-0.37699999999995271</c:v>
                </c:pt>
                <c:pt idx="42">
                  <c:v>2.6000000000010459E-2</c:v>
                </c:pt>
                <c:pt idx="43">
                  <c:v>-0.53299999999995862</c:v>
                </c:pt>
                <c:pt idx="44">
                  <c:v>-0.43599999999997863</c:v>
                </c:pt>
                <c:pt idx="45">
                  <c:v>-0.44900000000001228</c:v>
                </c:pt>
                <c:pt idx="46">
                  <c:v>-0.54599999999993543</c:v>
                </c:pt>
                <c:pt idx="47">
                  <c:v>-0.11099999999993315</c:v>
                </c:pt>
                <c:pt idx="48">
                  <c:v>-0.2529999999999859</c:v>
                </c:pt>
                <c:pt idx="49">
                  <c:v>-0.67999999999994998</c:v>
                </c:pt>
                <c:pt idx="50">
                  <c:v>-0.91500000000002046</c:v>
                </c:pt>
                <c:pt idx="51">
                  <c:v>-1.0679999999999268</c:v>
                </c:pt>
                <c:pt idx="52">
                  <c:v>-0.53800000000001091</c:v>
                </c:pt>
                <c:pt idx="53">
                  <c:v>9.1000000000008185E-2</c:v>
                </c:pt>
                <c:pt idx="54">
                  <c:v>0.28200000000003911</c:v>
                </c:pt>
                <c:pt idx="55">
                  <c:v>0.29300000000006321</c:v>
                </c:pt>
                <c:pt idx="56">
                  <c:v>0.48400000000003729</c:v>
                </c:pt>
                <c:pt idx="57">
                  <c:v>0.68999999999999773</c:v>
                </c:pt>
                <c:pt idx="58">
                  <c:v>1.8079999999999927</c:v>
                </c:pt>
                <c:pt idx="59">
                  <c:v>0.4970000000000141</c:v>
                </c:pt>
                <c:pt idx="60">
                  <c:v>0.42300000000005866</c:v>
                </c:pt>
                <c:pt idx="61">
                  <c:v>0.53700000000003456</c:v>
                </c:pt>
                <c:pt idx="62">
                  <c:v>0.47200000000003683</c:v>
                </c:pt>
                <c:pt idx="63">
                  <c:v>0.39600000000001501</c:v>
                </c:pt>
                <c:pt idx="64">
                  <c:v>0.3860000000000241</c:v>
                </c:pt>
                <c:pt idx="65">
                  <c:v>0.28800000000001091</c:v>
                </c:pt>
                <c:pt idx="66">
                  <c:v>0.27900000000005321</c:v>
                </c:pt>
                <c:pt idx="67">
                  <c:v>0.48400000000003729</c:v>
                </c:pt>
                <c:pt idx="68">
                  <c:v>0.3830000000000382</c:v>
                </c:pt>
                <c:pt idx="69">
                  <c:v>0.46400000000005548</c:v>
                </c:pt>
                <c:pt idx="70">
                  <c:v>0.36700000000001864</c:v>
                </c:pt>
                <c:pt idx="71">
                  <c:v>0.46600000000000819</c:v>
                </c:pt>
                <c:pt idx="72">
                  <c:v>6.7000000000007276E-2</c:v>
                </c:pt>
                <c:pt idx="73">
                  <c:v>0.2580000000000382</c:v>
                </c:pt>
                <c:pt idx="74">
                  <c:v>0.26600000000001955</c:v>
                </c:pt>
                <c:pt idx="75">
                  <c:v>0.17600000000004457</c:v>
                </c:pt>
                <c:pt idx="76">
                  <c:v>0.18500000000005912</c:v>
                </c:pt>
                <c:pt idx="77">
                  <c:v>-7.0000000000050022E-3</c:v>
                </c:pt>
                <c:pt idx="78">
                  <c:v>-8.9999999999974989E-2</c:v>
                </c:pt>
                <c:pt idx="79">
                  <c:v>3.5000000000025011E-2</c:v>
                </c:pt>
                <c:pt idx="80">
                  <c:v>2.199999999999136E-2</c:v>
                </c:pt>
                <c:pt idx="81">
                  <c:v>0.22300000000001319</c:v>
                </c:pt>
                <c:pt idx="82">
                  <c:v>0.33300000000002683</c:v>
                </c:pt>
                <c:pt idx="83">
                  <c:v>-0.23399999999998045</c:v>
                </c:pt>
                <c:pt idx="84">
                  <c:v>-0.52799999999996317</c:v>
                </c:pt>
                <c:pt idx="85">
                  <c:v>0.34899999999998954</c:v>
                </c:pt>
                <c:pt idx="86">
                  <c:v>-0.43399999999996908</c:v>
                </c:pt>
                <c:pt idx="87">
                  <c:v>-0.19199999999995043</c:v>
                </c:pt>
                <c:pt idx="88">
                  <c:v>-0.54399999999998272</c:v>
                </c:pt>
                <c:pt idx="89">
                  <c:v>-0.33999999999997499</c:v>
                </c:pt>
                <c:pt idx="90">
                  <c:v>-0.27600000000001046</c:v>
                </c:pt>
                <c:pt idx="91">
                  <c:v>2.3000000000024556E-2</c:v>
                </c:pt>
                <c:pt idx="92">
                  <c:v>0.13500000000004775</c:v>
                </c:pt>
                <c:pt idx="93">
                  <c:v>0.62800000000004275</c:v>
                </c:pt>
                <c:pt idx="94">
                  <c:v>0.55900000000002592</c:v>
                </c:pt>
                <c:pt idx="95">
                  <c:v>0.28500000000002501</c:v>
                </c:pt>
                <c:pt idx="96">
                  <c:v>0.6470000000000482</c:v>
                </c:pt>
                <c:pt idx="97">
                  <c:v>0.43100000000004002</c:v>
                </c:pt>
                <c:pt idx="98">
                  <c:v>0.31100000000003547</c:v>
                </c:pt>
                <c:pt idx="99">
                  <c:v>0.42900000000003047</c:v>
                </c:pt>
                <c:pt idx="100">
                  <c:v>0.52400000000000091</c:v>
                </c:pt>
                <c:pt idx="101">
                  <c:v>0.54700000000002547</c:v>
                </c:pt>
                <c:pt idx="102">
                  <c:v>0.71899999999999409</c:v>
                </c:pt>
                <c:pt idx="103">
                  <c:v>0.12299999999999045</c:v>
                </c:pt>
                <c:pt idx="104">
                  <c:v>0.68700000000001182</c:v>
                </c:pt>
                <c:pt idx="105">
                  <c:v>-0.56499999999994088</c:v>
                </c:pt>
                <c:pt idx="106">
                  <c:v>0.49100000000004229</c:v>
                </c:pt>
                <c:pt idx="107">
                  <c:v>0.6470000000000482</c:v>
                </c:pt>
                <c:pt idx="108">
                  <c:v>0.34100000000000819</c:v>
                </c:pt>
                <c:pt idx="109">
                  <c:v>-0.76699999999993906</c:v>
                </c:pt>
                <c:pt idx="110">
                  <c:v>-0.80399999999997362</c:v>
                </c:pt>
                <c:pt idx="111">
                  <c:v>-0.63799999999997681</c:v>
                </c:pt>
                <c:pt idx="112">
                  <c:v>-1.3279999999999745</c:v>
                </c:pt>
                <c:pt idx="113">
                  <c:v>-1.2609999999999673</c:v>
                </c:pt>
                <c:pt idx="114">
                  <c:v>-1.1219999999999573</c:v>
                </c:pt>
                <c:pt idx="115">
                  <c:v>-0.97299999999995634</c:v>
                </c:pt>
                <c:pt idx="116">
                  <c:v>-1.0199999999999818</c:v>
                </c:pt>
                <c:pt idx="117">
                  <c:v>-0.56599999999997408</c:v>
                </c:pt>
                <c:pt idx="118">
                  <c:v>4.9000000000035016E-2</c:v>
                </c:pt>
                <c:pt idx="119">
                  <c:v>0.53000000000002956</c:v>
                </c:pt>
                <c:pt idx="120">
                  <c:v>0.71200000000004593</c:v>
                </c:pt>
                <c:pt idx="121">
                  <c:v>0.96699999999998454</c:v>
                </c:pt>
                <c:pt idx="122">
                  <c:v>0.69400000000001683</c:v>
                </c:pt>
                <c:pt idx="123">
                  <c:v>0.70600000000001728</c:v>
                </c:pt>
                <c:pt idx="124">
                  <c:v>1.2339999999999804</c:v>
                </c:pt>
                <c:pt idx="125">
                  <c:v>0.79600000000004911</c:v>
                </c:pt>
                <c:pt idx="126">
                  <c:v>1.0810000000000173</c:v>
                </c:pt>
                <c:pt idx="127">
                  <c:v>1.9230000000000018</c:v>
                </c:pt>
                <c:pt idx="128">
                  <c:v>1.3040000000000305</c:v>
                </c:pt>
                <c:pt idx="129">
                  <c:v>0.40700000000003911</c:v>
                </c:pt>
                <c:pt idx="130">
                  <c:v>0.48500000000001364</c:v>
                </c:pt>
                <c:pt idx="131">
                  <c:v>0.40800000000001546</c:v>
                </c:pt>
                <c:pt idx="132">
                  <c:v>1.2210000000000605</c:v>
                </c:pt>
                <c:pt idx="133">
                  <c:v>-0.44799999999997908</c:v>
                </c:pt>
                <c:pt idx="134">
                  <c:v>-0.66899999999998272</c:v>
                </c:pt>
                <c:pt idx="135">
                  <c:v>8.8000000000022283E-2</c:v>
                </c:pt>
                <c:pt idx="136">
                  <c:v>-0.70599999999996044</c:v>
                </c:pt>
                <c:pt idx="137">
                  <c:v>-0.44599999999996953</c:v>
                </c:pt>
                <c:pt idx="138">
                  <c:v>-0.17700000000002092</c:v>
                </c:pt>
                <c:pt idx="139">
                  <c:v>0.58100000000001728</c:v>
                </c:pt>
                <c:pt idx="140">
                  <c:v>1.0990000000000464</c:v>
                </c:pt>
                <c:pt idx="141">
                  <c:v>0.98100000000005139</c:v>
                </c:pt>
                <c:pt idx="142">
                  <c:v>0.93600000000003547</c:v>
                </c:pt>
                <c:pt idx="143">
                  <c:v>0.63999999999998636</c:v>
                </c:pt>
                <c:pt idx="144">
                  <c:v>0.69300000000004047</c:v>
                </c:pt>
                <c:pt idx="145">
                  <c:v>0.70800000000002683</c:v>
                </c:pt>
                <c:pt idx="146">
                  <c:v>0.32500000000004547</c:v>
                </c:pt>
                <c:pt idx="147">
                  <c:v>0.27100000000001501</c:v>
                </c:pt>
                <c:pt idx="148">
                  <c:v>0.1279999999999859</c:v>
                </c:pt>
                <c:pt idx="149">
                  <c:v>0.57799999999997453</c:v>
                </c:pt>
                <c:pt idx="150">
                  <c:v>0.51000000000004775</c:v>
                </c:pt>
                <c:pt idx="151">
                  <c:v>-0.36499999999995225</c:v>
                </c:pt>
                <c:pt idx="152">
                  <c:v>-0.20400000000000773</c:v>
                </c:pt>
                <c:pt idx="153">
                  <c:v>-0.29099999999993997</c:v>
                </c:pt>
                <c:pt idx="154">
                  <c:v>-1.3109999999999786</c:v>
                </c:pt>
                <c:pt idx="155">
                  <c:v>-0.69900000000001228</c:v>
                </c:pt>
                <c:pt idx="156">
                  <c:v>-0.84199999999998454</c:v>
                </c:pt>
                <c:pt idx="157">
                  <c:v>-1.3819999999999482</c:v>
                </c:pt>
                <c:pt idx="158">
                  <c:v>-0.74000000000000909</c:v>
                </c:pt>
                <c:pt idx="159">
                  <c:v>-1.7419999999999618</c:v>
                </c:pt>
                <c:pt idx="160">
                  <c:v>-0.73599999999999</c:v>
                </c:pt>
                <c:pt idx="161">
                  <c:v>-1.325999999999965</c:v>
                </c:pt>
                <c:pt idx="162">
                  <c:v>-1.1849999999999454</c:v>
                </c:pt>
                <c:pt idx="163">
                  <c:v>9.5000000000027285E-2</c:v>
                </c:pt>
                <c:pt idx="164">
                  <c:v>-0.22499999999996589</c:v>
                </c:pt>
                <c:pt idx="165">
                  <c:v>-0.50499999999999545</c:v>
                </c:pt>
                <c:pt idx="166">
                  <c:v>-0.62000000000000455</c:v>
                </c:pt>
                <c:pt idx="167">
                  <c:v>0.20400000000000773</c:v>
                </c:pt>
                <c:pt idx="168">
                  <c:v>0.28300000000001546</c:v>
                </c:pt>
                <c:pt idx="169">
                  <c:v>0.60200000000003229</c:v>
                </c:pt>
                <c:pt idx="170">
                  <c:v>0.7610000000000241</c:v>
                </c:pt>
                <c:pt idx="171">
                  <c:v>0.40400000000005321</c:v>
                </c:pt>
                <c:pt idx="172">
                  <c:v>0.31100000000003547</c:v>
                </c:pt>
                <c:pt idx="173">
                  <c:v>0.68000000000000682</c:v>
                </c:pt>
                <c:pt idx="174">
                  <c:v>0.82999999999998408</c:v>
                </c:pt>
                <c:pt idx="175">
                  <c:v>0.98200000000002774</c:v>
                </c:pt>
                <c:pt idx="176">
                  <c:v>1.2180000000000177</c:v>
                </c:pt>
                <c:pt idx="177">
                  <c:v>2.4640000000000555</c:v>
                </c:pt>
                <c:pt idx="178">
                  <c:v>1.8080000000000496</c:v>
                </c:pt>
                <c:pt idx="179">
                  <c:v>2.5169999999999959</c:v>
                </c:pt>
                <c:pt idx="180">
                  <c:v>0.59000000000003183</c:v>
                </c:pt>
                <c:pt idx="181">
                  <c:v>0.41600000000005366</c:v>
                </c:pt>
                <c:pt idx="182">
                  <c:v>-0.9889999999999759</c:v>
                </c:pt>
                <c:pt idx="183">
                  <c:v>-1.2889999999999873</c:v>
                </c:pt>
                <c:pt idx="184">
                  <c:v>-1.9869999999999663</c:v>
                </c:pt>
                <c:pt idx="185">
                  <c:v>-0.7349999999999568</c:v>
                </c:pt>
                <c:pt idx="186">
                  <c:v>-0.8669999999999618</c:v>
                </c:pt>
                <c:pt idx="187">
                  <c:v>-0.56199999999995498</c:v>
                </c:pt>
                <c:pt idx="188">
                  <c:v>1.1030000000000086</c:v>
                </c:pt>
                <c:pt idx="189">
                  <c:v>0.66599999999999682</c:v>
                </c:pt>
                <c:pt idx="190">
                  <c:v>0.7470000000000141</c:v>
                </c:pt>
                <c:pt idx="191">
                  <c:v>0.66500000000002046</c:v>
                </c:pt>
                <c:pt idx="192">
                  <c:v>0.66800000000000637</c:v>
                </c:pt>
                <c:pt idx="193">
                  <c:v>0.57300000000003593</c:v>
                </c:pt>
                <c:pt idx="194">
                  <c:v>0.69000000000005457</c:v>
                </c:pt>
                <c:pt idx="195">
                  <c:v>0.85200000000003229</c:v>
                </c:pt>
                <c:pt idx="196">
                  <c:v>0.61700000000001864</c:v>
                </c:pt>
                <c:pt idx="197">
                  <c:v>0.67200000000002547</c:v>
                </c:pt>
                <c:pt idx="198">
                  <c:v>0.43600000000003547</c:v>
                </c:pt>
                <c:pt idx="199">
                  <c:v>0.51700000000005275</c:v>
                </c:pt>
                <c:pt idx="200">
                  <c:v>0.97600000000005593</c:v>
                </c:pt>
                <c:pt idx="201">
                  <c:v>0.16900000000003956</c:v>
                </c:pt>
                <c:pt idx="202">
                  <c:v>1.0989999999999895</c:v>
                </c:pt>
                <c:pt idx="203">
                  <c:v>0.742999999999995</c:v>
                </c:pt>
                <c:pt idx="204">
                  <c:v>0.8720000000000141</c:v>
                </c:pt>
                <c:pt idx="205">
                  <c:v>1.0020000000000664</c:v>
                </c:pt>
                <c:pt idx="206">
                  <c:v>-1.5709999999999695</c:v>
                </c:pt>
                <c:pt idx="207">
                  <c:v>-1.4549999999999841</c:v>
                </c:pt>
                <c:pt idx="208">
                  <c:v>-2.4639999999999418</c:v>
                </c:pt>
                <c:pt idx="209">
                  <c:v>-1.7249999999999659</c:v>
                </c:pt>
                <c:pt idx="210">
                  <c:v>-1.2139999999999986</c:v>
                </c:pt>
                <c:pt idx="211">
                  <c:v>1.2520000000000095</c:v>
                </c:pt>
                <c:pt idx="212">
                  <c:v>0.55200000000002092</c:v>
                </c:pt>
                <c:pt idx="213">
                  <c:v>0.3940000000000623</c:v>
                </c:pt>
                <c:pt idx="214">
                  <c:v>0.40199999999998681</c:v>
                </c:pt>
                <c:pt idx="215">
                  <c:v>0.14299999999997226</c:v>
                </c:pt>
                <c:pt idx="216">
                  <c:v>0.34500000000002728</c:v>
                </c:pt>
                <c:pt idx="217">
                  <c:v>0.55900000000002592</c:v>
                </c:pt>
                <c:pt idx="218">
                  <c:v>0.33000000000004093</c:v>
                </c:pt>
                <c:pt idx="219">
                  <c:v>0.51600000000001955</c:v>
                </c:pt>
                <c:pt idx="220">
                  <c:v>0.382000000000005</c:v>
                </c:pt>
                <c:pt idx="221">
                  <c:v>0.36600000000004229</c:v>
                </c:pt>
                <c:pt idx="222">
                  <c:v>0.81300000000004502</c:v>
                </c:pt>
                <c:pt idx="223">
                  <c:v>1.2330000000000041</c:v>
                </c:pt>
                <c:pt idx="224">
                  <c:v>0.78000000000002956</c:v>
                </c:pt>
                <c:pt idx="225">
                  <c:v>0.48400000000003729</c:v>
                </c:pt>
                <c:pt idx="226">
                  <c:v>0.72699999999997544</c:v>
                </c:pt>
                <c:pt idx="227">
                  <c:v>0.30800000000004957</c:v>
                </c:pt>
                <c:pt idx="228">
                  <c:v>0.21500000000003183</c:v>
                </c:pt>
                <c:pt idx="229">
                  <c:v>2.6210000000000377</c:v>
                </c:pt>
                <c:pt idx="230">
                  <c:v>3.0500000000000114</c:v>
                </c:pt>
                <c:pt idx="231">
                  <c:v>-3.464999999999975</c:v>
                </c:pt>
                <c:pt idx="232">
                  <c:v>-1.9259999999999877</c:v>
                </c:pt>
                <c:pt idx="233">
                  <c:v>-1.0369999999999777</c:v>
                </c:pt>
                <c:pt idx="234">
                  <c:v>-2.0629999999999313</c:v>
                </c:pt>
                <c:pt idx="235">
                  <c:v>0.93700000000001182</c:v>
                </c:pt>
                <c:pt idx="236">
                  <c:v>1.4189999999999827</c:v>
                </c:pt>
                <c:pt idx="237">
                  <c:v>0.92500000000001137</c:v>
                </c:pt>
                <c:pt idx="238">
                  <c:v>1.1700000000000159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03-43A9-A387-DEBB39FEE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497216"/>
        <c:axId val="117503104"/>
      </c:barChart>
      <c:barChart>
        <c:barDir val="col"/>
        <c:grouping val="clustered"/>
        <c:varyColors val="0"/>
        <c:ser>
          <c:idx val="0"/>
          <c:order val="0"/>
          <c:tx>
            <c:strRef>
              <c:f>Station8!$G$1</c:f>
              <c:strCache>
                <c:ptCount val="1"/>
                <c:pt idx="0">
                  <c:v>Wind Speed (m/s) </c:v>
                </c:pt>
              </c:strCache>
            </c:strRef>
          </c:tx>
          <c:invertIfNegative val="0"/>
          <c:val>
            <c:numRef>
              <c:f>Station8!$G$2:$G$244</c:f>
              <c:numCache>
                <c:formatCode>General</c:formatCode>
                <c:ptCount val="243"/>
                <c:pt idx="0">
                  <c:v>0</c:v>
                </c:pt>
                <c:pt idx="1">
                  <c:v>3.3114070000000002E-2</c:v>
                </c:pt>
                <c:pt idx="2">
                  <c:v>2.6822400000000002</c:v>
                </c:pt>
                <c:pt idx="3">
                  <c:v>0</c:v>
                </c:pt>
                <c:pt idx="4">
                  <c:v>1.36890215</c:v>
                </c:pt>
                <c:pt idx="5">
                  <c:v>1.3411200000000001</c:v>
                </c:pt>
                <c:pt idx="6">
                  <c:v>3.3279644400000001</c:v>
                </c:pt>
                <c:pt idx="7">
                  <c:v>2.61049284</c:v>
                </c:pt>
                <c:pt idx="8">
                  <c:v>3.5763199999999999</c:v>
                </c:pt>
                <c:pt idx="9">
                  <c:v>3.0796088899999998</c:v>
                </c:pt>
                <c:pt idx="10">
                  <c:v>0</c:v>
                </c:pt>
                <c:pt idx="11">
                  <c:v>1.3411200000000001</c:v>
                </c:pt>
                <c:pt idx="12">
                  <c:v>0</c:v>
                </c:pt>
                <c:pt idx="13">
                  <c:v>1.5066903700000001</c:v>
                </c:pt>
                <c:pt idx="14">
                  <c:v>3.1292800000000001</c:v>
                </c:pt>
                <c:pt idx="15">
                  <c:v>3.1292800000000001</c:v>
                </c:pt>
                <c:pt idx="16">
                  <c:v>3.6259911100000002</c:v>
                </c:pt>
                <c:pt idx="17">
                  <c:v>4.4703999999999997</c:v>
                </c:pt>
                <c:pt idx="18">
                  <c:v>4.4703999999999997</c:v>
                </c:pt>
                <c:pt idx="19">
                  <c:v>2.9802666699999998</c:v>
                </c:pt>
                <c:pt idx="20">
                  <c:v>3.1292800000000001</c:v>
                </c:pt>
                <c:pt idx="21">
                  <c:v>2.1358577799999998</c:v>
                </c:pt>
                <c:pt idx="22">
                  <c:v>2.7429491399999999</c:v>
                </c:pt>
                <c:pt idx="23">
                  <c:v>2.2351999999999999</c:v>
                </c:pt>
                <c:pt idx="24">
                  <c:v>2.2351999999999999</c:v>
                </c:pt>
                <c:pt idx="25">
                  <c:v>0</c:v>
                </c:pt>
                <c:pt idx="26">
                  <c:v>0</c:v>
                </c:pt>
                <c:pt idx="27">
                  <c:v>1.4901333299999999</c:v>
                </c:pt>
                <c:pt idx="28">
                  <c:v>1.3385943499999999</c:v>
                </c:pt>
                <c:pt idx="29">
                  <c:v>1.3411200000000001</c:v>
                </c:pt>
                <c:pt idx="30">
                  <c:v>1.3411200000000001</c:v>
                </c:pt>
                <c:pt idx="31">
                  <c:v>2.3345422199999999</c:v>
                </c:pt>
                <c:pt idx="32">
                  <c:v>1.3411200000000001</c:v>
                </c:pt>
                <c:pt idx="33">
                  <c:v>2.3345422199999999</c:v>
                </c:pt>
                <c:pt idx="34">
                  <c:v>2.72087309</c:v>
                </c:pt>
                <c:pt idx="35">
                  <c:v>3.1292800000000001</c:v>
                </c:pt>
                <c:pt idx="36">
                  <c:v>2.6325688899999999</c:v>
                </c:pt>
                <c:pt idx="37">
                  <c:v>3.68118123</c:v>
                </c:pt>
                <c:pt idx="38">
                  <c:v>3.5763199999999999</c:v>
                </c:pt>
                <c:pt idx="39">
                  <c:v>3.5763199999999999</c:v>
                </c:pt>
                <c:pt idx="40">
                  <c:v>3.0796088899999998</c:v>
                </c:pt>
                <c:pt idx="41">
                  <c:v>4.0233600000000003</c:v>
                </c:pt>
                <c:pt idx="42">
                  <c:v>3.5266488900000001</c:v>
                </c:pt>
                <c:pt idx="43">
                  <c:v>3.5818390099999999</c:v>
                </c:pt>
                <c:pt idx="44">
                  <c:v>3.1292800000000001</c:v>
                </c:pt>
                <c:pt idx="45">
                  <c:v>3.6259911100000002</c:v>
                </c:pt>
                <c:pt idx="46">
                  <c:v>3.57080099</c:v>
                </c:pt>
                <c:pt idx="47">
                  <c:v>6.2585600000000001</c:v>
                </c:pt>
                <c:pt idx="48">
                  <c:v>3.2782933299999999</c:v>
                </c:pt>
                <c:pt idx="49">
                  <c:v>6.0929896299999999</c:v>
                </c:pt>
                <c:pt idx="50">
                  <c:v>3.1292800000000001</c:v>
                </c:pt>
                <c:pt idx="51">
                  <c:v>4.1227022199999999</c:v>
                </c:pt>
                <c:pt idx="52">
                  <c:v>4.7793711500000002</c:v>
                </c:pt>
                <c:pt idx="53">
                  <c:v>3.1292800000000001</c:v>
                </c:pt>
                <c:pt idx="54">
                  <c:v>3.1292800000000001</c:v>
                </c:pt>
                <c:pt idx="55">
                  <c:v>5.1161244400000001</c:v>
                </c:pt>
                <c:pt idx="56">
                  <c:v>4.4703999999999997</c:v>
                </c:pt>
                <c:pt idx="57">
                  <c:v>4.4703999999999997</c:v>
                </c:pt>
                <c:pt idx="58">
                  <c:v>2.4835555600000001</c:v>
                </c:pt>
                <c:pt idx="59">
                  <c:v>3.5763199999999999</c:v>
                </c:pt>
                <c:pt idx="60">
                  <c:v>3.5763199999999999</c:v>
                </c:pt>
                <c:pt idx="61">
                  <c:v>4.0730311099999996</c:v>
                </c:pt>
                <c:pt idx="62">
                  <c:v>4.91744</c:v>
                </c:pt>
                <c:pt idx="63">
                  <c:v>5.9108622200000003</c:v>
                </c:pt>
                <c:pt idx="64">
                  <c:v>6.7939042000000001</c:v>
                </c:pt>
                <c:pt idx="65">
                  <c:v>7.5996800000000002</c:v>
                </c:pt>
                <c:pt idx="66">
                  <c:v>6.1095466700000003</c:v>
                </c:pt>
                <c:pt idx="67">
                  <c:v>9.7520948099999991</c:v>
                </c:pt>
                <c:pt idx="68">
                  <c:v>8.0467200000000005</c:v>
                </c:pt>
                <c:pt idx="69">
                  <c:v>7.55000889</c:v>
                </c:pt>
                <c:pt idx="70">
                  <c:v>10.088754570000001</c:v>
                </c:pt>
                <c:pt idx="71">
                  <c:v>8.49376</c:v>
                </c:pt>
                <c:pt idx="72">
                  <c:v>7.9970488900000003</c:v>
                </c:pt>
                <c:pt idx="73">
                  <c:v>8.0522390099999992</c:v>
                </c:pt>
                <c:pt idx="74">
                  <c:v>6.2585600000000001</c:v>
                </c:pt>
                <c:pt idx="75">
                  <c:v>6.2585600000000001</c:v>
                </c:pt>
                <c:pt idx="76">
                  <c:v>5.6902888100000002</c:v>
                </c:pt>
                <c:pt idx="77">
                  <c:v>4.4703999999999997</c:v>
                </c:pt>
                <c:pt idx="78">
                  <c:v>5.8342508500000001</c:v>
                </c:pt>
                <c:pt idx="79">
                  <c:v>5.8089943499999999</c:v>
                </c:pt>
                <c:pt idx="80">
                  <c:v>7.5996800000000002</c:v>
                </c:pt>
                <c:pt idx="81">
                  <c:v>6.60625778</c:v>
                </c:pt>
                <c:pt idx="82">
                  <c:v>4.7297935799999999</c:v>
                </c:pt>
                <c:pt idx="83">
                  <c:v>5.8115199999999998</c:v>
                </c:pt>
                <c:pt idx="84">
                  <c:v>3.3279644400000001</c:v>
                </c:pt>
                <c:pt idx="85">
                  <c:v>2.61049284</c:v>
                </c:pt>
                <c:pt idx="86">
                  <c:v>4.0233600000000003</c:v>
                </c:pt>
                <c:pt idx="87">
                  <c:v>6.0102044399999999</c:v>
                </c:pt>
                <c:pt idx="88">
                  <c:v>5.7894439499999999</c:v>
                </c:pt>
                <c:pt idx="89">
                  <c:v>8.0467200000000005</c:v>
                </c:pt>
                <c:pt idx="90">
                  <c:v>6.5565866699999997</c:v>
                </c:pt>
                <c:pt idx="91">
                  <c:v>4.7353125900000004</c:v>
                </c:pt>
                <c:pt idx="92">
                  <c:v>3.5763199999999999</c:v>
                </c:pt>
                <c:pt idx="93">
                  <c:v>5.0664533299999999</c:v>
                </c:pt>
                <c:pt idx="94">
                  <c:v>4.9008829599999997</c:v>
                </c:pt>
                <c:pt idx="95">
                  <c:v>4.4703999999999997</c:v>
                </c:pt>
                <c:pt idx="96">
                  <c:v>3.97368889</c:v>
                </c:pt>
                <c:pt idx="97">
                  <c:v>1.04861235</c:v>
                </c:pt>
                <c:pt idx="98">
                  <c:v>1.3411200000000001</c:v>
                </c:pt>
                <c:pt idx="99">
                  <c:v>0</c:v>
                </c:pt>
                <c:pt idx="100">
                  <c:v>0.11617988999999999</c:v>
                </c:pt>
                <c:pt idx="101">
                  <c:v>1.3411200000000001</c:v>
                </c:pt>
                <c:pt idx="102">
                  <c:v>0</c:v>
                </c:pt>
                <c:pt idx="103">
                  <c:v>1.5066903700000001</c:v>
                </c:pt>
                <c:pt idx="104">
                  <c:v>0</c:v>
                </c:pt>
                <c:pt idx="105">
                  <c:v>1.4901333299999999</c:v>
                </c:pt>
                <c:pt idx="106">
                  <c:v>0</c:v>
                </c:pt>
                <c:pt idx="107">
                  <c:v>0</c:v>
                </c:pt>
                <c:pt idx="108">
                  <c:v>2.4835555600000001</c:v>
                </c:pt>
                <c:pt idx="109">
                  <c:v>3.2010271600000002</c:v>
                </c:pt>
                <c:pt idx="110">
                  <c:v>4.4703999999999997</c:v>
                </c:pt>
                <c:pt idx="111">
                  <c:v>2.9802666699999998</c:v>
                </c:pt>
                <c:pt idx="112">
                  <c:v>4.1392592600000002</c:v>
                </c:pt>
                <c:pt idx="113">
                  <c:v>4.0233600000000003</c:v>
                </c:pt>
                <c:pt idx="114">
                  <c:v>2.5332266699999999</c:v>
                </c:pt>
                <c:pt idx="115">
                  <c:v>4.6856414800000001</c:v>
                </c:pt>
                <c:pt idx="116">
                  <c:v>4.91744</c:v>
                </c:pt>
                <c:pt idx="117">
                  <c:v>4.4207288900000004</c:v>
                </c:pt>
                <c:pt idx="118">
                  <c:v>2.4890745700000001</c:v>
                </c:pt>
                <c:pt idx="119">
                  <c:v>1.3411200000000001</c:v>
                </c:pt>
                <c:pt idx="120">
                  <c:v>1.3411200000000001</c:v>
                </c:pt>
                <c:pt idx="121">
                  <c:v>0</c:v>
                </c:pt>
                <c:pt idx="122">
                  <c:v>1.3411200000000001</c:v>
                </c:pt>
                <c:pt idx="123">
                  <c:v>0</c:v>
                </c:pt>
                <c:pt idx="124">
                  <c:v>2.5256499999999999E-3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3.97368889</c:v>
                </c:pt>
                <c:pt idx="134">
                  <c:v>2.6822400000000002</c:v>
                </c:pt>
                <c:pt idx="135">
                  <c:v>0</c:v>
                </c:pt>
                <c:pt idx="136">
                  <c:v>3.0133807400000001</c:v>
                </c:pt>
                <c:pt idx="137">
                  <c:v>1.3411200000000001</c:v>
                </c:pt>
                <c:pt idx="138">
                  <c:v>1.3411200000000001</c:v>
                </c:pt>
                <c:pt idx="139">
                  <c:v>1.3411200000000001</c:v>
                </c:pt>
                <c:pt idx="140">
                  <c:v>0</c:v>
                </c:pt>
                <c:pt idx="141">
                  <c:v>0</c:v>
                </c:pt>
                <c:pt idx="142">
                  <c:v>1.4901333299999999</c:v>
                </c:pt>
                <c:pt idx="143">
                  <c:v>1.3411200000000001</c:v>
                </c:pt>
                <c:pt idx="144">
                  <c:v>0</c:v>
                </c:pt>
                <c:pt idx="145">
                  <c:v>1.6557039999999999E-2</c:v>
                </c:pt>
                <c:pt idx="146">
                  <c:v>0</c:v>
                </c:pt>
                <c:pt idx="147">
                  <c:v>0</c:v>
                </c:pt>
                <c:pt idx="148">
                  <c:v>0.18942373000000001</c:v>
                </c:pt>
                <c:pt idx="149">
                  <c:v>2.2351999999999999</c:v>
                </c:pt>
                <c:pt idx="150">
                  <c:v>2.73191111</c:v>
                </c:pt>
                <c:pt idx="151">
                  <c:v>4.1668543199999997</c:v>
                </c:pt>
                <c:pt idx="152">
                  <c:v>4.0233600000000003</c:v>
                </c:pt>
                <c:pt idx="153">
                  <c:v>3.5266488900000001</c:v>
                </c:pt>
                <c:pt idx="154">
                  <c:v>2.5884167900000001</c:v>
                </c:pt>
                <c:pt idx="155">
                  <c:v>4.0233600000000003</c:v>
                </c:pt>
                <c:pt idx="156">
                  <c:v>5.0167822199999996</c:v>
                </c:pt>
                <c:pt idx="157">
                  <c:v>7.3899575300000002</c:v>
                </c:pt>
                <c:pt idx="158">
                  <c:v>8.0467200000000005</c:v>
                </c:pt>
                <c:pt idx="159">
                  <c:v>8.0467200000000005</c:v>
                </c:pt>
                <c:pt idx="160">
                  <c:v>9.0401422199999999</c:v>
                </c:pt>
                <c:pt idx="161">
                  <c:v>8.0467200000000005</c:v>
                </c:pt>
                <c:pt idx="162">
                  <c:v>5.5631644400000004</c:v>
                </c:pt>
                <c:pt idx="163">
                  <c:v>7.8259595099999997</c:v>
                </c:pt>
                <c:pt idx="164">
                  <c:v>8.49376</c:v>
                </c:pt>
                <c:pt idx="165">
                  <c:v>7.5003377799999997</c:v>
                </c:pt>
                <c:pt idx="166">
                  <c:v>6.6172958</c:v>
                </c:pt>
                <c:pt idx="167">
                  <c:v>4.0233600000000003</c:v>
                </c:pt>
                <c:pt idx="168">
                  <c:v>3.5266488900000001</c:v>
                </c:pt>
                <c:pt idx="169">
                  <c:v>4.5752612299999997</c:v>
                </c:pt>
                <c:pt idx="170">
                  <c:v>3.5763199999999999</c:v>
                </c:pt>
                <c:pt idx="171">
                  <c:v>2.5828977800000001</c:v>
                </c:pt>
                <c:pt idx="172">
                  <c:v>2.4566152899999998</c:v>
                </c:pt>
                <c:pt idx="173">
                  <c:v>0</c:v>
                </c:pt>
                <c:pt idx="174">
                  <c:v>2.4835555600000001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2.4835555600000001</c:v>
                </c:pt>
                <c:pt idx="181">
                  <c:v>2.20760494</c:v>
                </c:pt>
                <c:pt idx="182">
                  <c:v>2.726944</c:v>
                </c:pt>
                <c:pt idx="183">
                  <c:v>3.1739839999999999</c:v>
                </c:pt>
                <c:pt idx="184">
                  <c:v>3.6210239999999998</c:v>
                </c:pt>
                <c:pt idx="185">
                  <c:v>2.3693119999999999</c:v>
                </c:pt>
                <c:pt idx="186">
                  <c:v>3.710432</c:v>
                </c:pt>
                <c:pt idx="187">
                  <c:v>2.0712853299999998</c:v>
                </c:pt>
                <c:pt idx="188">
                  <c:v>2.7716479999999999</c:v>
                </c:pt>
                <c:pt idx="189">
                  <c:v>3.6657280000000001</c:v>
                </c:pt>
                <c:pt idx="190">
                  <c:v>3.0696746699999999</c:v>
                </c:pt>
                <c:pt idx="191">
                  <c:v>2.1424805899999999</c:v>
                </c:pt>
                <c:pt idx="192">
                  <c:v>0</c:v>
                </c:pt>
                <c:pt idx="193">
                  <c:v>2.6450379999999999E-2</c:v>
                </c:pt>
                <c:pt idx="194">
                  <c:v>1.3411200000000001</c:v>
                </c:pt>
                <c:pt idx="195">
                  <c:v>1.3411200000000001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1.4901333299999999</c:v>
                </c:pt>
                <c:pt idx="200">
                  <c:v>0</c:v>
                </c:pt>
                <c:pt idx="201">
                  <c:v>1.4901333299999999</c:v>
                </c:pt>
                <c:pt idx="202">
                  <c:v>1.32456296</c:v>
                </c:pt>
                <c:pt idx="203">
                  <c:v>1.3411200000000001</c:v>
                </c:pt>
                <c:pt idx="204">
                  <c:v>1.3411200000000001</c:v>
                </c:pt>
                <c:pt idx="205">
                  <c:v>0</c:v>
                </c:pt>
                <c:pt idx="206">
                  <c:v>4.0233600000000003</c:v>
                </c:pt>
                <c:pt idx="207">
                  <c:v>4.0233600000000003</c:v>
                </c:pt>
                <c:pt idx="208">
                  <c:v>6.0102044399999999</c:v>
                </c:pt>
                <c:pt idx="209">
                  <c:v>3.1292800000000001</c:v>
                </c:pt>
                <c:pt idx="210">
                  <c:v>2.6325688899999999</c:v>
                </c:pt>
                <c:pt idx="211">
                  <c:v>3.1844701199999998</c:v>
                </c:pt>
                <c:pt idx="212">
                  <c:v>3.1292800000000001</c:v>
                </c:pt>
                <c:pt idx="213">
                  <c:v>4.1227022199999999</c:v>
                </c:pt>
                <c:pt idx="214">
                  <c:v>3.0188997500000001</c:v>
                </c:pt>
                <c:pt idx="215">
                  <c:v>2.2351999999999999</c:v>
                </c:pt>
                <c:pt idx="216">
                  <c:v>1.2417777800000001</c:v>
                </c:pt>
                <c:pt idx="217">
                  <c:v>0</c:v>
                </c:pt>
                <c:pt idx="218">
                  <c:v>1.3411200000000001</c:v>
                </c:pt>
                <c:pt idx="219">
                  <c:v>0</c:v>
                </c:pt>
                <c:pt idx="220">
                  <c:v>2.5256499999999999E-3</c:v>
                </c:pt>
                <c:pt idx="221">
                  <c:v>0</c:v>
                </c:pt>
                <c:pt idx="222">
                  <c:v>0</c:v>
                </c:pt>
                <c:pt idx="223">
                  <c:v>1.4901333299999999</c:v>
                </c:pt>
                <c:pt idx="224">
                  <c:v>0</c:v>
                </c:pt>
                <c:pt idx="225">
                  <c:v>0</c:v>
                </c:pt>
                <c:pt idx="226">
                  <c:v>1.4901333299999999</c:v>
                </c:pt>
                <c:pt idx="227">
                  <c:v>1.3411200000000001</c:v>
                </c:pt>
                <c:pt idx="228">
                  <c:v>1.3411200000000001</c:v>
                </c:pt>
                <c:pt idx="229">
                  <c:v>0</c:v>
                </c:pt>
                <c:pt idx="230">
                  <c:v>0</c:v>
                </c:pt>
                <c:pt idx="231">
                  <c:v>2.9802666699999998</c:v>
                </c:pt>
                <c:pt idx="232">
                  <c:v>4.1392592600000002</c:v>
                </c:pt>
                <c:pt idx="233">
                  <c:v>1.03021564</c:v>
                </c:pt>
                <c:pt idx="234">
                  <c:v>4.8526427099999996</c:v>
                </c:pt>
                <c:pt idx="235">
                  <c:v>2.9377952500000002</c:v>
                </c:pt>
                <c:pt idx="236">
                  <c:v>3.1292800000000001</c:v>
                </c:pt>
                <c:pt idx="237">
                  <c:v>2.1358577799999998</c:v>
                </c:pt>
                <c:pt idx="238">
                  <c:v>2.7429491399999999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03-43A9-A387-DEBB39FEE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158144"/>
        <c:axId val="117504640"/>
      </c:barChart>
      <c:catAx>
        <c:axId val="117497216"/>
        <c:scaling>
          <c:orientation val="minMax"/>
        </c:scaling>
        <c:delete val="0"/>
        <c:axPos val="b"/>
        <c:majorTickMark val="out"/>
        <c:minorTickMark val="none"/>
        <c:tickLblPos val="nextTo"/>
        <c:crossAx val="117503104"/>
        <c:crosses val="autoZero"/>
        <c:auto val="1"/>
        <c:lblAlgn val="ctr"/>
        <c:lblOffset val="100"/>
        <c:noMultiLvlLbl val="0"/>
      </c:catAx>
      <c:valAx>
        <c:axId val="117503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497216"/>
        <c:crosses val="autoZero"/>
        <c:crossBetween val="between"/>
      </c:valAx>
      <c:valAx>
        <c:axId val="117504640"/>
        <c:scaling>
          <c:orientation val="maxMin"/>
        </c:scaling>
        <c:delete val="0"/>
        <c:axPos val="r"/>
        <c:numFmt formatCode="General" sourceLinked="1"/>
        <c:majorTickMark val="out"/>
        <c:minorTickMark val="none"/>
        <c:tickLblPos val="nextTo"/>
        <c:crossAx val="103158144"/>
        <c:crosses val="max"/>
        <c:crossBetween val="between"/>
      </c:valAx>
      <c:catAx>
        <c:axId val="103158144"/>
        <c:scaling>
          <c:orientation val="minMax"/>
        </c:scaling>
        <c:delete val="1"/>
        <c:axPos val="t"/>
        <c:majorTickMark val="out"/>
        <c:minorTickMark val="none"/>
        <c:tickLblPos val="none"/>
        <c:crossAx val="117504640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89714174346614894"/>
          <c:y val="0.37442403032954263"/>
          <c:w val="9.4086325699489687E-2"/>
          <c:h val="0.4039293525809273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6053788052423029E-2"/>
          <c:y val="5.1400554097404488E-2"/>
          <c:w val="0.76546179954456051"/>
          <c:h val="0.8971988918051914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Station9!$H$1</c:f>
              <c:strCache>
                <c:ptCount val="1"/>
                <c:pt idx="0">
                  <c:v>Ta difference</c:v>
                </c:pt>
              </c:strCache>
            </c:strRef>
          </c:tx>
          <c:invertIfNegative val="0"/>
          <c:val>
            <c:numRef>
              <c:f>Station9!$H$2:$H$244</c:f>
              <c:numCache>
                <c:formatCode>General</c:formatCode>
                <c:ptCount val="243"/>
                <c:pt idx="0">
                  <c:v>1.0670000000000641</c:v>
                </c:pt>
                <c:pt idx="1">
                  <c:v>1.7379999999999995</c:v>
                </c:pt>
                <c:pt idx="2">
                  <c:v>2.4470000000000596</c:v>
                </c:pt>
                <c:pt idx="3">
                  <c:v>0.96400000000005548</c:v>
                </c:pt>
                <c:pt idx="4">
                  <c:v>0.74200000000001864</c:v>
                </c:pt>
                <c:pt idx="5">
                  <c:v>1.6960000000000264</c:v>
                </c:pt>
                <c:pt idx="6">
                  <c:v>1.5629999999999882</c:v>
                </c:pt>
                <c:pt idx="7">
                  <c:v>1.1030000000000086</c:v>
                </c:pt>
                <c:pt idx="8">
                  <c:v>0.61000000000007049</c:v>
                </c:pt>
                <c:pt idx="9">
                  <c:v>0.19800000000003593</c:v>
                </c:pt>
                <c:pt idx="10">
                  <c:v>-0.47499999999996589</c:v>
                </c:pt>
                <c:pt idx="11">
                  <c:v>-0.72599999999994225</c:v>
                </c:pt>
                <c:pt idx="12">
                  <c:v>-1.5819999999999936</c:v>
                </c:pt>
                <c:pt idx="13">
                  <c:v>-2.1549999999999727</c:v>
                </c:pt>
                <c:pt idx="14">
                  <c:v>-1.2810000000000059</c:v>
                </c:pt>
                <c:pt idx="15">
                  <c:v>-1.7639999999999532</c:v>
                </c:pt>
                <c:pt idx="16">
                  <c:v>-0.91299999999995407</c:v>
                </c:pt>
                <c:pt idx="17">
                  <c:v>0.71900000000005093</c:v>
                </c:pt>
                <c:pt idx="18">
                  <c:v>3.8090000000000259</c:v>
                </c:pt>
                <c:pt idx="19">
                  <c:v>5.4550000000000409</c:v>
                </c:pt>
                <c:pt idx="20">
                  <c:v>5.0299999999999727</c:v>
                </c:pt>
                <c:pt idx="21">
                  <c:v>3.813000000000045</c:v>
                </c:pt>
                <c:pt idx="22">
                  <c:v>3.3559999999999945</c:v>
                </c:pt>
                <c:pt idx="23">
                  <c:v>3.5970000000000368</c:v>
                </c:pt>
                <c:pt idx="24">
                  <c:v>3.375</c:v>
                </c:pt>
                <c:pt idx="25">
                  <c:v>3.2880000000000109</c:v>
                </c:pt>
                <c:pt idx="26">
                  <c:v>2.32000000000005</c:v>
                </c:pt>
                <c:pt idx="27">
                  <c:v>1.7840000000000487</c:v>
                </c:pt>
                <c:pt idx="28">
                  <c:v>1.299000000000035</c:v>
                </c:pt>
                <c:pt idx="29">
                  <c:v>0.95900000000000318</c:v>
                </c:pt>
                <c:pt idx="30">
                  <c:v>7.3000000000035925E-2</c:v>
                </c:pt>
                <c:pt idx="31">
                  <c:v>-0.6139999999999759</c:v>
                </c:pt>
                <c:pt idx="32">
                  <c:v>-2.30499999999995</c:v>
                </c:pt>
                <c:pt idx="33">
                  <c:v>-2.56899999999996</c:v>
                </c:pt>
                <c:pt idx="34">
                  <c:v>-1.3860000000000241</c:v>
                </c:pt>
                <c:pt idx="35">
                  <c:v>0.30500000000006366</c:v>
                </c:pt>
                <c:pt idx="36">
                  <c:v>-0.95699999999999363</c:v>
                </c:pt>
                <c:pt idx="37">
                  <c:v>0.13299999999998136</c:v>
                </c:pt>
                <c:pt idx="38">
                  <c:v>0.45300000000003138</c:v>
                </c:pt>
                <c:pt idx="39">
                  <c:v>0.10500000000001819</c:v>
                </c:pt>
                <c:pt idx="40">
                  <c:v>-3.6000000000001364E-2</c:v>
                </c:pt>
                <c:pt idx="41">
                  <c:v>0.74400000000002819</c:v>
                </c:pt>
                <c:pt idx="42">
                  <c:v>-2.2029999999999745</c:v>
                </c:pt>
                <c:pt idx="43">
                  <c:v>-0.62199999999995725</c:v>
                </c:pt>
                <c:pt idx="44">
                  <c:v>0.77600000000001046</c:v>
                </c:pt>
                <c:pt idx="45">
                  <c:v>0.89800000000002456</c:v>
                </c:pt>
                <c:pt idx="46">
                  <c:v>0.59900000000004638</c:v>
                </c:pt>
                <c:pt idx="47">
                  <c:v>0.68500000000000227</c:v>
                </c:pt>
                <c:pt idx="48">
                  <c:v>0.90400000000005321</c:v>
                </c:pt>
                <c:pt idx="49">
                  <c:v>1.1560000000000628</c:v>
                </c:pt>
                <c:pt idx="50">
                  <c:v>1.26400000000001</c:v>
                </c:pt>
                <c:pt idx="51">
                  <c:v>1.2070000000000505</c:v>
                </c:pt>
                <c:pt idx="52">
                  <c:v>1.0030000000000427</c:v>
                </c:pt>
                <c:pt idx="53">
                  <c:v>0.79300000000000637</c:v>
                </c:pt>
                <c:pt idx="54">
                  <c:v>0.28000000000002956</c:v>
                </c:pt>
                <c:pt idx="55">
                  <c:v>0.18700000000001182</c:v>
                </c:pt>
                <c:pt idx="56">
                  <c:v>0.18400000000002592</c:v>
                </c:pt>
                <c:pt idx="57">
                  <c:v>0.1370000000000573</c:v>
                </c:pt>
                <c:pt idx="58">
                  <c:v>0.7590000000000714</c:v>
                </c:pt>
                <c:pt idx="59">
                  <c:v>0.37400000000002365</c:v>
                </c:pt>
                <c:pt idx="60">
                  <c:v>0.37300000000004729</c:v>
                </c:pt>
                <c:pt idx="61">
                  <c:v>0.15800000000001546</c:v>
                </c:pt>
                <c:pt idx="62">
                  <c:v>0.35700000000002774</c:v>
                </c:pt>
                <c:pt idx="63">
                  <c:v>0.21800000000001774</c:v>
                </c:pt>
                <c:pt idx="64">
                  <c:v>0.21699999999998454</c:v>
                </c:pt>
                <c:pt idx="65">
                  <c:v>0.30500000000000682</c:v>
                </c:pt>
                <c:pt idx="66">
                  <c:v>0.29900000000003502</c:v>
                </c:pt>
                <c:pt idx="67">
                  <c:v>0.50300000000004275</c:v>
                </c:pt>
                <c:pt idx="68">
                  <c:v>0.50300000000004275</c:v>
                </c:pt>
                <c:pt idx="69">
                  <c:v>0.32100000000002638</c:v>
                </c:pt>
                <c:pt idx="70">
                  <c:v>0.32200000000005957</c:v>
                </c:pt>
                <c:pt idx="71">
                  <c:v>0.32200000000000273</c:v>
                </c:pt>
                <c:pt idx="72">
                  <c:v>2.3000000000024556E-2</c:v>
                </c:pt>
                <c:pt idx="73">
                  <c:v>0.13200000000006185</c:v>
                </c:pt>
                <c:pt idx="74">
                  <c:v>0.22100000000006048</c:v>
                </c:pt>
                <c:pt idx="75">
                  <c:v>0.21300000000002228</c:v>
                </c:pt>
                <c:pt idx="76">
                  <c:v>0.30300000000005411</c:v>
                </c:pt>
                <c:pt idx="77">
                  <c:v>0.12400000000002365</c:v>
                </c:pt>
                <c:pt idx="78">
                  <c:v>-7.9999999999984084E-2</c:v>
                </c:pt>
                <c:pt idx="79">
                  <c:v>-7.9999999999984084E-2</c:v>
                </c:pt>
                <c:pt idx="80">
                  <c:v>-1.1999999999943611E-2</c:v>
                </c:pt>
                <c:pt idx="81">
                  <c:v>0.24200000000001864</c:v>
                </c:pt>
                <c:pt idx="82">
                  <c:v>-2.4999999999977263E-2</c:v>
                </c:pt>
                <c:pt idx="83">
                  <c:v>-0.78699999999997772</c:v>
                </c:pt>
                <c:pt idx="84">
                  <c:v>0.40900000000004866</c:v>
                </c:pt>
                <c:pt idx="85">
                  <c:v>-0.23699999999996635</c:v>
                </c:pt>
                <c:pt idx="86">
                  <c:v>0.20600000000001728</c:v>
                </c:pt>
                <c:pt idx="87">
                  <c:v>-0.23500000000001364</c:v>
                </c:pt>
                <c:pt idx="88">
                  <c:v>-0.1069999999999709</c:v>
                </c:pt>
                <c:pt idx="89">
                  <c:v>0.45300000000003138</c:v>
                </c:pt>
                <c:pt idx="90">
                  <c:v>0.46000000000003638</c:v>
                </c:pt>
                <c:pt idx="91">
                  <c:v>-0.13700000000000045</c:v>
                </c:pt>
                <c:pt idx="92">
                  <c:v>0.33900000000005548</c:v>
                </c:pt>
                <c:pt idx="93">
                  <c:v>0.55900000000002592</c:v>
                </c:pt>
                <c:pt idx="94">
                  <c:v>0.93100000000004002</c:v>
                </c:pt>
                <c:pt idx="95">
                  <c:v>0.90700000000003911</c:v>
                </c:pt>
                <c:pt idx="96">
                  <c:v>1.3350000000000364</c:v>
                </c:pt>
                <c:pt idx="97">
                  <c:v>0.89100000000001955</c:v>
                </c:pt>
                <c:pt idx="98">
                  <c:v>1.3570000000000277</c:v>
                </c:pt>
                <c:pt idx="99">
                  <c:v>1.2960000000000491</c:v>
                </c:pt>
                <c:pt idx="100">
                  <c:v>1.7910000000000537</c:v>
                </c:pt>
                <c:pt idx="101">
                  <c:v>1.9980000000000473</c:v>
                </c:pt>
                <c:pt idx="102">
                  <c:v>1.5760000000000218</c:v>
                </c:pt>
                <c:pt idx="103">
                  <c:v>0.73300000000000409</c:v>
                </c:pt>
                <c:pt idx="104">
                  <c:v>0.23900000000003274</c:v>
                </c:pt>
                <c:pt idx="105">
                  <c:v>-4.7000000000025466E-2</c:v>
                </c:pt>
                <c:pt idx="106">
                  <c:v>0.91100000000000136</c:v>
                </c:pt>
                <c:pt idx="107">
                  <c:v>0.13999999999998636</c:v>
                </c:pt>
                <c:pt idx="108">
                  <c:v>-0.21599999999995134</c:v>
                </c:pt>
                <c:pt idx="109">
                  <c:v>-0.69400000000001683</c:v>
                </c:pt>
                <c:pt idx="110">
                  <c:v>9.5000000000027285E-2</c:v>
                </c:pt>
                <c:pt idx="111">
                  <c:v>0.15000000000003411</c:v>
                </c:pt>
                <c:pt idx="112">
                  <c:v>0.48200000000002774</c:v>
                </c:pt>
                <c:pt idx="113">
                  <c:v>0.74300000000005184</c:v>
                </c:pt>
                <c:pt idx="114">
                  <c:v>1.464999999999975</c:v>
                </c:pt>
                <c:pt idx="115">
                  <c:v>2.3580000000000609</c:v>
                </c:pt>
                <c:pt idx="116">
                  <c:v>2.1080000000000609</c:v>
                </c:pt>
                <c:pt idx="117">
                  <c:v>2.2580000000000382</c:v>
                </c:pt>
                <c:pt idx="118">
                  <c:v>2.299000000000035</c:v>
                </c:pt>
                <c:pt idx="119">
                  <c:v>2.0649999999999977</c:v>
                </c:pt>
                <c:pt idx="120">
                  <c:v>2.0860000000000127</c:v>
                </c:pt>
                <c:pt idx="121">
                  <c:v>2.1890000000000214</c:v>
                </c:pt>
                <c:pt idx="122">
                  <c:v>1.8050000000000068</c:v>
                </c:pt>
                <c:pt idx="123">
                  <c:v>1.4510000000000218</c:v>
                </c:pt>
                <c:pt idx="124">
                  <c:v>1.7180000000000177</c:v>
                </c:pt>
                <c:pt idx="125">
                  <c:v>1.8190000000000737</c:v>
                </c:pt>
                <c:pt idx="126">
                  <c:v>1.4320000000000164</c:v>
                </c:pt>
                <c:pt idx="127">
                  <c:v>0.53500000000002501</c:v>
                </c:pt>
                <c:pt idx="128">
                  <c:v>-1.6749999999999545</c:v>
                </c:pt>
                <c:pt idx="129">
                  <c:v>-0.39199999999999591</c:v>
                </c:pt>
                <c:pt idx="130">
                  <c:v>-0.35399999999998499</c:v>
                </c:pt>
                <c:pt idx="131">
                  <c:v>-0.45600000000001728</c:v>
                </c:pt>
                <c:pt idx="132">
                  <c:v>-0.35599999999999454</c:v>
                </c:pt>
                <c:pt idx="133">
                  <c:v>0.17400000000003502</c:v>
                </c:pt>
                <c:pt idx="134">
                  <c:v>7.7999999999974534E-2</c:v>
                </c:pt>
                <c:pt idx="135">
                  <c:v>-1.1119999999999663</c:v>
                </c:pt>
                <c:pt idx="136">
                  <c:v>6.4999999999997726E-2</c:v>
                </c:pt>
                <c:pt idx="137">
                  <c:v>0.60100000000005593</c:v>
                </c:pt>
                <c:pt idx="138">
                  <c:v>1.4990000000000236</c:v>
                </c:pt>
                <c:pt idx="139">
                  <c:v>2.0790000000000077</c:v>
                </c:pt>
                <c:pt idx="140">
                  <c:v>2.5480000000000018</c:v>
                </c:pt>
                <c:pt idx="141">
                  <c:v>2.2680000000000291</c:v>
                </c:pt>
                <c:pt idx="142">
                  <c:v>2.4060000000000628</c:v>
                </c:pt>
                <c:pt idx="143">
                  <c:v>2.0960000000000605</c:v>
                </c:pt>
                <c:pt idx="144">
                  <c:v>1.3659999999999854</c:v>
                </c:pt>
                <c:pt idx="145">
                  <c:v>1.3670000000000186</c:v>
                </c:pt>
                <c:pt idx="146">
                  <c:v>0.94500000000005002</c:v>
                </c:pt>
                <c:pt idx="147">
                  <c:v>1.2300000000000182</c:v>
                </c:pt>
                <c:pt idx="148">
                  <c:v>0.85000000000002274</c:v>
                </c:pt>
                <c:pt idx="149">
                  <c:v>2.0369999999999777</c:v>
                </c:pt>
                <c:pt idx="150">
                  <c:v>1.4069999999999823</c:v>
                </c:pt>
                <c:pt idx="151">
                  <c:v>0.11200000000002319</c:v>
                </c:pt>
                <c:pt idx="152">
                  <c:v>-0.26699999999993906</c:v>
                </c:pt>
                <c:pt idx="153">
                  <c:v>1.0180000000000291</c:v>
                </c:pt>
                <c:pt idx="154">
                  <c:v>-0.57200000000000273</c:v>
                </c:pt>
                <c:pt idx="155">
                  <c:v>0.55799999999999272</c:v>
                </c:pt>
                <c:pt idx="156">
                  <c:v>0.81400000000002137</c:v>
                </c:pt>
                <c:pt idx="157">
                  <c:v>0.78500000000002501</c:v>
                </c:pt>
                <c:pt idx="158">
                  <c:v>0.46300000000002228</c:v>
                </c:pt>
                <c:pt idx="159">
                  <c:v>9.1000000000065029E-2</c:v>
                </c:pt>
                <c:pt idx="160">
                  <c:v>0.3720000000000141</c:v>
                </c:pt>
                <c:pt idx="161">
                  <c:v>1.0070000000000618</c:v>
                </c:pt>
                <c:pt idx="162">
                  <c:v>1.5950000000000273</c:v>
                </c:pt>
                <c:pt idx="163">
                  <c:v>3.4440000000000168</c:v>
                </c:pt>
                <c:pt idx="164">
                  <c:v>2.0679999999999836</c:v>
                </c:pt>
                <c:pt idx="165">
                  <c:v>1.3490000000000464</c:v>
                </c:pt>
                <c:pt idx="166">
                  <c:v>1.9640000000000555</c:v>
                </c:pt>
                <c:pt idx="167">
                  <c:v>3.2190000000000509</c:v>
                </c:pt>
                <c:pt idx="168">
                  <c:v>3.7270000000000323</c:v>
                </c:pt>
                <c:pt idx="169">
                  <c:v>3.8290000000000077</c:v>
                </c:pt>
                <c:pt idx="170">
                  <c:v>3.4270000000000209</c:v>
                </c:pt>
                <c:pt idx="171">
                  <c:v>2.3550000000000182</c:v>
                </c:pt>
                <c:pt idx="172">
                  <c:v>2.7500000000000568</c:v>
                </c:pt>
                <c:pt idx="173">
                  <c:v>2.4040000000000532</c:v>
                </c:pt>
                <c:pt idx="174">
                  <c:v>2.7190000000000509</c:v>
                </c:pt>
                <c:pt idx="175">
                  <c:v>1.2370000000000232</c:v>
                </c:pt>
                <c:pt idx="176">
                  <c:v>-0.6169999999999618</c:v>
                </c:pt>
                <c:pt idx="177">
                  <c:v>-1.3690000000000282</c:v>
                </c:pt>
                <c:pt idx="178">
                  <c:v>-1.1009999999999991</c:v>
                </c:pt>
                <c:pt idx="179">
                  <c:v>-2.3299999999999841</c:v>
                </c:pt>
                <c:pt idx="180">
                  <c:v>-1.4110000000000014</c:v>
                </c:pt>
                <c:pt idx="181">
                  <c:v>-1.4429999999999836</c:v>
                </c:pt>
                <c:pt idx="182">
                  <c:v>-0.21899999999999409</c:v>
                </c:pt>
                <c:pt idx="183">
                  <c:v>-0.88499999999999091</c:v>
                </c:pt>
                <c:pt idx="184">
                  <c:v>-0.60499999999996135</c:v>
                </c:pt>
                <c:pt idx="185">
                  <c:v>0.71000000000003638</c:v>
                </c:pt>
                <c:pt idx="186">
                  <c:v>3.7150000000000318</c:v>
                </c:pt>
                <c:pt idx="187">
                  <c:v>4.7740000000000009</c:v>
                </c:pt>
                <c:pt idx="188">
                  <c:v>3.8450000000000273</c:v>
                </c:pt>
                <c:pt idx="189">
                  <c:v>3.367999999999995</c:v>
                </c:pt>
                <c:pt idx="190">
                  <c:v>3.2760000000000105</c:v>
                </c:pt>
                <c:pt idx="191">
                  <c:v>3.1210000000000377</c:v>
                </c:pt>
                <c:pt idx="192">
                  <c:v>2.6330000000000382</c:v>
                </c:pt>
                <c:pt idx="193">
                  <c:v>2.5870000000000459</c:v>
                </c:pt>
                <c:pt idx="194">
                  <c:v>3.0079999999999814</c:v>
                </c:pt>
                <c:pt idx="195">
                  <c:v>3.2660000000000196</c:v>
                </c:pt>
                <c:pt idx="196">
                  <c:v>2.8570000000000277</c:v>
                </c:pt>
                <c:pt idx="197">
                  <c:v>3.0740000000000691</c:v>
                </c:pt>
                <c:pt idx="198">
                  <c:v>3.1300000000000523</c:v>
                </c:pt>
                <c:pt idx="199">
                  <c:v>1.9780000000000655</c:v>
                </c:pt>
                <c:pt idx="200">
                  <c:v>-0.88399999999995771</c:v>
                </c:pt>
                <c:pt idx="201">
                  <c:v>-1.3499999999999659</c:v>
                </c:pt>
                <c:pt idx="202">
                  <c:v>-1.8979999999999677</c:v>
                </c:pt>
                <c:pt idx="203">
                  <c:v>-2.0129999999999768</c:v>
                </c:pt>
                <c:pt idx="204">
                  <c:v>-1.8669999999999618</c:v>
                </c:pt>
                <c:pt idx="205">
                  <c:v>-2.4610000000000127</c:v>
                </c:pt>
                <c:pt idx="206">
                  <c:v>-0.98299999999994725</c:v>
                </c:pt>
                <c:pt idx="207">
                  <c:v>-1.1059999999999377</c:v>
                </c:pt>
                <c:pt idx="208">
                  <c:v>0.24400000000002819</c:v>
                </c:pt>
                <c:pt idx="209">
                  <c:v>2.3100000000000591</c:v>
                </c:pt>
                <c:pt idx="210">
                  <c:v>4.6990000000000691</c:v>
                </c:pt>
                <c:pt idx="211">
                  <c:v>4.8160000000000309</c:v>
                </c:pt>
                <c:pt idx="212">
                  <c:v>4.3440000000000509</c:v>
                </c:pt>
                <c:pt idx="213">
                  <c:v>4.2410000000000423</c:v>
                </c:pt>
                <c:pt idx="214">
                  <c:v>4.3009999999999877</c:v>
                </c:pt>
                <c:pt idx="215">
                  <c:v>3.9300000000000068</c:v>
                </c:pt>
                <c:pt idx="216">
                  <c:v>3.4120000000000346</c:v>
                </c:pt>
                <c:pt idx="217">
                  <c:v>3.3210000000000264</c:v>
                </c:pt>
                <c:pt idx="218">
                  <c:v>2.9630000000000223</c:v>
                </c:pt>
                <c:pt idx="219">
                  <c:v>3.0550000000000637</c:v>
                </c:pt>
                <c:pt idx="220">
                  <c:v>1.9800000000000182</c:v>
                </c:pt>
                <c:pt idx="221">
                  <c:v>2.1510000000000105</c:v>
                </c:pt>
                <c:pt idx="222">
                  <c:v>2.4010000000000105</c:v>
                </c:pt>
                <c:pt idx="223">
                  <c:v>2.2400000000000091</c:v>
                </c:pt>
                <c:pt idx="224">
                  <c:v>0.29300000000006321</c:v>
                </c:pt>
                <c:pt idx="225">
                  <c:v>-2.4449999999999932</c:v>
                </c:pt>
                <c:pt idx="226">
                  <c:v>-2.5069999999999482</c:v>
                </c:pt>
                <c:pt idx="227">
                  <c:v>-2.186999999999955</c:v>
                </c:pt>
                <c:pt idx="228">
                  <c:v>-2.3909999999999627</c:v>
                </c:pt>
                <c:pt idx="229">
                  <c:v>-2.9839999999999804</c:v>
                </c:pt>
                <c:pt idx="230">
                  <c:v>-2.450999999999965</c:v>
                </c:pt>
                <c:pt idx="231">
                  <c:v>-0.96600000000000819</c:v>
                </c:pt>
                <c:pt idx="232">
                  <c:v>-0.27399999999994407</c:v>
                </c:pt>
                <c:pt idx="233">
                  <c:v>1.9250000000000114</c:v>
                </c:pt>
                <c:pt idx="234">
                  <c:v>4.8950000000000387</c:v>
                </c:pt>
                <c:pt idx="235">
                  <c:v>5.2940000000000396</c:v>
                </c:pt>
                <c:pt idx="236">
                  <c:v>4.4320000000000164</c:v>
                </c:pt>
                <c:pt idx="237">
                  <c:v>3.7890000000000441</c:v>
                </c:pt>
                <c:pt idx="238">
                  <c:v>3.7930000000000064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F-428D-8257-2D0F0EB80A38}"/>
            </c:ext>
          </c:extLst>
        </c:ser>
        <c:ser>
          <c:idx val="2"/>
          <c:order val="2"/>
          <c:tx>
            <c:strRef>
              <c:f>Station9!$I$1</c:f>
              <c:strCache>
                <c:ptCount val="1"/>
                <c:pt idx="0">
                  <c:v>Td difference</c:v>
                </c:pt>
              </c:strCache>
            </c:strRef>
          </c:tx>
          <c:invertIfNegative val="0"/>
          <c:val>
            <c:numRef>
              <c:f>Station9!$I$2:$I$244</c:f>
              <c:numCache>
                <c:formatCode>General</c:formatCode>
                <c:ptCount val="243"/>
                <c:pt idx="0">
                  <c:v>0.19799999999997908</c:v>
                </c:pt>
                <c:pt idx="1">
                  <c:v>0.80299999999999727</c:v>
                </c:pt>
                <c:pt idx="2">
                  <c:v>0.48200000000002774</c:v>
                </c:pt>
                <c:pt idx="3">
                  <c:v>-0.33499999999997954</c:v>
                </c:pt>
                <c:pt idx="4">
                  <c:v>-0.97699999999997544</c:v>
                </c:pt>
                <c:pt idx="5">
                  <c:v>-0.12999999999993861</c:v>
                </c:pt>
                <c:pt idx="6">
                  <c:v>-0.88899999999995316</c:v>
                </c:pt>
                <c:pt idx="7">
                  <c:v>-0.98300000000000409</c:v>
                </c:pt>
                <c:pt idx="8">
                  <c:v>-1.5399999999999636</c:v>
                </c:pt>
                <c:pt idx="9">
                  <c:v>-0.33899999999999864</c:v>
                </c:pt>
                <c:pt idx="10">
                  <c:v>0.17200000000002547</c:v>
                </c:pt>
                <c:pt idx="11">
                  <c:v>0.42800000000005411</c:v>
                </c:pt>
                <c:pt idx="12">
                  <c:v>1.9120000000000346</c:v>
                </c:pt>
                <c:pt idx="13">
                  <c:v>0.30600000000004002</c:v>
                </c:pt>
                <c:pt idx="14">
                  <c:v>-1.1329999999999814</c:v>
                </c:pt>
                <c:pt idx="15">
                  <c:v>-0.82799999999997453</c:v>
                </c:pt>
                <c:pt idx="16">
                  <c:v>-1.9399999999999977</c:v>
                </c:pt>
                <c:pt idx="17">
                  <c:v>-1.5319999999999823</c:v>
                </c:pt>
                <c:pt idx="18">
                  <c:v>-2.3559999999999945</c:v>
                </c:pt>
                <c:pt idx="19">
                  <c:v>-1.5769999999999413</c:v>
                </c:pt>
                <c:pt idx="20">
                  <c:v>0.25</c:v>
                </c:pt>
                <c:pt idx="21">
                  <c:v>0.43300000000004957</c:v>
                </c:pt>
                <c:pt idx="22">
                  <c:v>0.4010000000000673</c:v>
                </c:pt>
                <c:pt idx="23">
                  <c:v>0.44000000000005457</c:v>
                </c:pt>
                <c:pt idx="24">
                  <c:v>0.11300000000005639</c:v>
                </c:pt>
                <c:pt idx="25">
                  <c:v>0.45800000000002683</c:v>
                </c:pt>
                <c:pt idx="26">
                  <c:v>0.42700000000002092</c:v>
                </c:pt>
                <c:pt idx="27">
                  <c:v>-9.8999999999989541E-2</c:v>
                </c:pt>
                <c:pt idx="28">
                  <c:v>-0.43599999999997863</c:v>
                </c:pt>
                <c:pt idx="29">
                  <c:v>-9.3999999999994088E-2</c:v>
                </c:pt>
                <c:pt idx="30">
                  <c:v>-0.4879999999999427</c:v>
                </c:pt>
                <c:pt idx="31">
                  <c:v>-1.5709999999999695</c:v>
                </c:pt>
                <c:pt idx="32">
                  <c:v>0.74500000000000455</c:v>
                </c:pt>
                <c:pt idx="33">
                  <c:v>-0.50499999999999545</c:v>
                </c:pt>
                <c:pt idx="34">
                  <c:v>-2.6839999999999691</c:v>
                </c:pt>
                <c:pt idx="35">
                  <c:v>9.6000000000003638E-2</c:v>
                </c:pt>
                <c:pt idx="36">
                  <c:v>0.32200000000005957</c:v>
                </c:pt>
                <c:pt idx="37">
                  <c:v>-0.84899999999998954</c:v>
                </c:pt>
                <c:pt idx="38">
                  <c:v>-0.45799999999996999</c:v>
                </c:pt>
                <c:pt idx="39">
                  <c:v>-1.6970000000000027</c:v>
                </c:pt>
                <c:pt idx="40">
                  <c:v>-0.77099999999995816</c:v>
                </c:pt>
                <c:pt idx="41">
                  <c:v>-2.9999999999972715E-2</c:v>
                </c:pt>
                <c:pt idx="42">
                  <c:v>-0.28699999999997772</c:v>
                </c:pt>
                <c:pt idx="43">
                  <c:v>-0.52400000000000091</c:v>
                </c:pt>
                <c:pt idx="44">
                  <c:v>-0.82399999999995543</c:v>
                </c:pt>
                <c:pt idx="45">
                  <c:v>-0.93399999999996908</c:v>
                </c:pt>
                <c:pt idx="46">
                  <c:v>-1.2309999999999945</c:v>
                </c:pt>
                <c:pt idx="47">
                  <c:v>-1.0769999999999982</c:v>
                </c:pt>
                <c:pt idx="48">
                  <c:v>-0.7349999999999568</c:v>
                </c:pt>
                <c:pt idx="49">
                  <c:v>-1.0569999999999595</c:v>
                </c:pt>
                <c:pt idx="50">
                  <c:v>-0.90999999999996817</c:v>
                </c:pt>
                <c:pt idx="51">
                  <c:v>-0.74699999999995725</c:v>
                </c:pt>
                <c:pt idx="52">
                  <c:v>-0.39299999999997226</c:v>
                </c:pt>
                <c:pt idx="53">
                  <c:v>-0.17000000000001592</c:v>
                </c:pt>
                <c:pt idx="54">
                  <c:v>-0.17299999999994498</c:v>
                </c:pt>
                <c:pt idx="55">
                  <c:v>-0.56599999999997408</c:v>
                </c:pt>
                <c:pt idx="56">
                  <c:v>-0.22399999999998954</c:v>
                </c:pt>
                <c:pt idx="57">
                  <c:v>5.7000000000016371E-2</c:v>
                </c:pt>
                <c:pt idx="58">
                  <c:v>1.007000000000005</c:v>
                </c:pt>
                <c:pt idx="59">
                  <c:v>-0.17500000000001137</c:v>
                </c:pt>
                <c:pt idx="60">
                  <c:v>-2.9999999999972715E-2</c:v>
                </c:pt>
                <c:pt idx="61">
                  <c:v>-0.21699999999998454</c:v>
                </c:pt>
                <c:pt idx="62">
                  <c:v>-9.0999999999951342E-2</c:v>
                </c:pt>
                <c:pt idx="63">
                  <c:v>-0.14499999999998181</c:v>
                </c:pt>
                <c:pt idx="64">
                  <c:v>-0.14799999999996771</c:v>
                </c:pt>
                <c:pt idx="65">
                  <c:v>-0.2459999999999809</c:v>
                </c:pt>
                <c:pt idx="66">
                  <c:v>-0.25199999999995271</c:v>
                </c:pt>
                <c:pt idx="67">
                  <c:v>-4.7999999999944976E-2</c:v>
                </c:pt>
                <c:pt idx="68">
                  <c:v>-4.8999999999978172E-2</c:v>
                </c:pt>
                <c:pt idx="69">
                  <c:v>-5.999999999994543E-2</c:v>
                </c:pt>
                <c:pt idx="70">
                  <c:v>-5.9000000000025921E-2</c:v>
                </c:pt>
                <c:pt idx="71">
                  <c:v>-6.0000000000002274E-2</c:v>
                </c:pt>
                <c:pt idx="72">
                  <c:v>-0.35899999999998045</c:v>
                </c:pt>
                <c:pt idx="73">
                  <c:v>-0.26399999999995316</c:v>
                </c:pt>
                <c:pt idx="74">
                  <c:v>-5.8999999999969077E-2</c:v>
                </c:pt>
                <c:pt idx="75">
                  <c:v>-0.15299999999996317</c:v>
                </c:pt>
                <c:pt idx="76">
                  <c:v>-0.24799999999999045</c:v>
                </c:pt>
                <c:pt idx="77">
                  <c:v>-0.3419999999999277</c:v>
                </c:pt>
                <c:pt idx="78">
                  <c:v>-0.53100000000000591</c:v>
                </c:pt>
                <c:pt idx="79">
                  <c:v>-0.51499999999998636</c:v>
                </c:pt>
                <c:pt idx="80">
                  <c:v>-0.65899999999993497</c:v>
                </c:pt>
                <c:pt idx="81">
                  <c:v>-0.46399999999999864</c:v>
                </c:pt>
                <c:pt idx="82">
                  <c:v>-0.35500000000001819</c:v>
                </c:pt>
                <c:pt idx="83">
                  <c:v>-1.0690000000000168</c:v>
                </c:pt>
                <c:pt idx="84">
                  <c:v>-1.146000000000015</c:v>
                </c:pt>
                <c:pt idx="85">
                  <c:v>-0.89799999999996771</c:v>
                </c:pt>
                <c:pt idx="86">
                  <c:v>-0.55099999999998772</c:v>
                </c:pt>
                <c:pt idx="87">
                  <c:v>-1.1119999999999663</c:v>
                </c:pt>
                <c:pt idx="88">
                  <c:v>-1.2819999999999823</c:v>
                </c:pt>
                <c:pt idx="89">
                  <c:v>-0.44299999999998363</c:v>
                </c:pt>
                <c:pt idx="90">
                  <c:v>-6.399999999996453E-2</c:v>
                </c:pt>
                <c:pt idx="91">
                  <c:v>-0.22199999999997999</c:v>
                </c:pt>
                <c:pt idx="92">
                  <c:v>-9.9999999999909051E-3</c:v>
                </c:pt>
                <c:pt idx="93">
                  <c:v>0.18299999999999272</c:v>
                </c:pt>
                <c:pt idx="94">
                  <c:v>3.0000000000427463E-3</c:v>
                </c:pt>
                <c:pt idx="95">
                  <c:v>-0.27999999999997272</c:v>
                </c:pt>
                <c:pt idx="96">
                  <c:v>0.59900000000004638</c:v>
                </c:pt>
                <c:pt idx="97">
                  <c:v>0.41400000000004411</c:v>
                </c:pt>
                <c:pt idx="98">
                  <c:v>0.60099999999999909</c:v>
                </c:pt>
                <c:pt idx="99">
                  <c:v>0.71399999999999864</c:v>
                </c:pt>
                <c:pt idx="100">
                  <c:v>1.4139999999999873</c:v>
                </c:pt>
                <c:pt idx="101">
                  <c:v>1.51400000000001</c:v>
                </c:pt>
                <c:pt idx="102">
                  <c:v>0.5220000000000482</c:v>
                </c:pt>
                <c:pt idx="103">
                  <c:v>-0.69999999999993179</c:v>
                </c:pt>
                <c:pt idx="104">
                  <c:v>-0.38299999999998136</c:v>
                </c:pt>
                <c:pt idx="105">
                  <c:v>-0.44600000000002638</c:v>
                </c:pt>
                <c:pt idx="106">
                  <c:v>0.42600000000004457</c:v>
                </c:pt>
                <c:pt idx="107">
                  <c:v>-0.22499999999996589</c:v>
                </c:pt>
                <c:pt idx="108">
                  <c:v>-0.38599999999996726</c:v>
                </c:pt>
                <c:pt idx="109">
                  <c:v>-2.6999999999999886</c:v>
                </c:pt>
                <c:pt idx="110">
                  <c:v>-0.1139999999999759</c:v>
                </c:pt>
                <c:pt idx="111">
                  <c:v>0.24900000000002365</c:v>
                </c:pt>
                <c:pt idx="112">
                  <c:v>-0.96499999999997499</c:v>
                </c:pt>
                <c:pt idx="113">
                  <c:v>-1.1209999999999809</c:v>
                </c:pt>
                <c:pt idx="114">
                  <c:v>-1.8589999999999804</c:v>
                </c:pt>
                <c:pt idx="115">
                  <c:v>-1.4609999999999559</c:v>
                </c:pt>
                <c:pt idx="116">
                  <c:v>-1.4909999999999286</c:v>
                </c:pt>
                <c:pt idx="117">
                  <c:v>-1.0190000000000055</c:v>
                </c:pt>
                <c:pt idx="118">
                  <c:v>-0.30099999999998772</c:v>
                </c:pt>
                <c:pt idx="119">
                  <c:v>0.19800000000003593</c:v>
                </c:pt>
                <c:pt idx="120">
                  <c:v>0.3860000000000241</c:v>
                </c:pt>
                <c:pt idx="121">
                  <c:v>1.0640000000000214</c:v>
                </c:pt>
                <c:pt idx="122">
                  <c:v>0.80900000000002592</c:v>
                </c:pt>
                <c:pt idx="123">
                  <c:v>0.82499999999998863</c:v>
                </c:pt>
                <c:pt idx="124">
                  <c:v>0.84200000000004138</c:v>
                </c:pt>
                <c:pt idx="125">
                  <c:v>0.48099999999999454</c:v>
                </c:pt>
                <c:pt idx="126">
                  <c:v>0.69900000000001228</c:v>
                </c:pt>
                <c:pt idx="127">
                  <c:v>0.98200000000002774</c:v>
                </c:pt>
                <c:pt idx="128">
                  <c:v>-9.2999999999960892E-2</c:v>
                </c:pt>
                <c:pt idx="129">
                  <c:v>-0.19499999999999318</c:v>
                </c:pt>
                <c:pt idx="130">
                  <c:v>-0.33499999999997954</c:v>
                </c:pt>
                <c:pt idx="131">
                  <c:v>-0.41399999999993042</c:v>
                </c:pt>
                <c:pt idx="132">
                  <c:v>-0.13599999999996726</c:v>
                </c:pt>
                <c:pt idx="133">
                  <c:v>-0.79299999999994952</c:v>
                </c:pt>
                <c:pt idx="134">
                  <c:v>-1.7889999999999304</c:v>
                </c:pt>
                <c:pt idx="135">
                  <c:v>-9.7999999999956344E-2</c:v>
                </c:pt>
                <c:pt idx="136">
                  <c:v>-0.96600000000000819</c:v>
                </c:pt>
                <c:pt idx="137">
                  <c:v>-1.2449999999999477</c:v>
                </c:pt>
                <c:pt idx="138">
                  <c:v>-0.63899999999995316</c:v>
                </c:pt>
                <c:pt idx="139">
                  <c:v>0.36500000000000909</c:v>
                </c:pt>
                <c:pt idx="140">
                  <c:v>1.7169999999999845</c:v>
                </c:pt>
                <c:pt idx="141">
                  <c:v>1.5040000000000191</c:v>
                </c:pt>
                <c:pt idx="142">
                  <c:v>1.4680000000000177</c:v>
                </c:pt>
                <c:pt idx="143">
                  <c:v>0.97000000000002728</c:v>
                </c:pt>
                <c:pt idx="144">
                  <c:v>0.34200000000004138</c:v>
                </c:pt>
                <c:pt idx="145">
                  <c:v>0.68099999999998317</c:v>
                </c:pt>
                <c:pt idx="146">
                  <c:v>9.3000000000017735E-2</c:v>
                </c:pt>
                <c:pt idx="147">
                  <c:v>0.38999999999998636</c:v>
                </c:pt>
                <c:pt idx="148">
                  <c:v>0.33600000000001273</c:v>
                </c:pt>
                <c:pt idx="149">
                  <c:v>0.79099999999999682</c:v>
                </c:pt>
                <c:pt idx="150">
                  <c:v>0.31100000000003547</c:v>
                </c:pt>
                <c:pt idx="151">
                  <c:v>-0.88900000000001</c:v>
                </c:pt>
                <c:pt idx="152">
                  <c:v>-0.54799999999994498</c:v>
                </c:pt>
                <c:pt idx="153">
                  <c:v>-0.52400000000000091</c:v>
                </c:pt>
                <c:pt idx="154">
                  <c:v>-0.28799999999995407</c:v>
                </c:pt>
                <c:pt idx="155">
                  <c:v>-3.999999999996362E-2</c:v>
                </c:pt>
                <c:pt idx="156">
                  <c:v>-0.65499999999997272</c:v>
                </c:pt>
                <c:pt idx="157">
                  <c:v>-1.5039999999999623</c:v>
                </c:pt>
                <c:pt idx="158">
                  <c:v>-0.23599999999999</c:v>
                </c:pt>
                <c:pt idx="159">
                  <c:v>-1.94399999999996</c:v>
                </c:pt>
                <c:pt idx="160">
                  <c:v>-0.27299999999996771</c:v>
                </c:pt>
                <c:pt idx="161">
                  <c:v>-3.3000000000015461E-2</c:v>
                </c:pt>
                <c:pt idx="162">
                  <c:v>-0.36899999999997135</c:v>
                </c:pt>
                <c:pt idx="163">
                  <c:v>0.2510000000000332</c:v>
                </c:pt>
                <c:pt idx="164">
                  <c:v>0.33800000000002228</c:v>
                </c:pt>
                <c:pt idx="165">
                  <c:v>0.15199999999998681</c:v>
                </c:pt>
                <c:pt idx="166">
                  <c:v>-0.55700000000001637</c:v>
                </c:pt>
                <c:pt idx="167">
                  <c:v>0.46300000000002228</c:v>
                </c:pt>
                <c:pt idx="168">
                  <c:v>0.95100000000002183</c:v>
                </c:pt>
                <c:pt idx="169">
                  <c:v>1.4970000000000141</c:v>
                </c:pt>
                <c:pt idx="170">
                  <c:v>1.5730000000000359</c:v>
                </c:pt>
                <c:pt idx="171">
                  <c:v>1.2390000000000327</c:v>
                </c:pt>
                <c:pt idx="172">
                  <c:v>1.6440000000000623</c:v>
                </c:pt>
                <c:pt idx="173">
                  <c:v>1.6860000000000355</c:v>
                </c:pt>
                <c:pt idx="174">
                  <c:v>1.1090000000000373</c:v>
                </c:pt>
                <c:pt idx="175">
                  <c:v>-0.11299999999999955</c:v>
                </c:pt>
                <c:pt idx="176">
                  <c:v>0.43700000000001182</c:v>
                </c:pt>
                <c:pt idx="177">
                  <c:v>1.007000000000005</c:v>
                </c:pt>
                <c:pt idx="178">
                  <c:v>2.3740000000000236</c:v>
                </c:pt>
                <c:pt idx="179">
                  <c:v>0.18299999999999272</c:v>
                </c:pt>
                <c:pt idx="180">
                  <c:v>-0.36899999999997135</c:v>
                </c:pt>
                <c:pt idx="181">
                  <c:v>0.48300000000006094</c:v>
                </c:pt>
                <c:pt idx="182">
                  <c:v>-0.45900000000000318</c:v>
                </c:pt>
                <c:pt idx="183">
                  <c:v>-1.0509999999999309</c:v>
                </c:pt>
                <c:pt idx="184">
                  <c:v>-0.90299999999996317</c:v>
                </c:pt>
                <c:pt idx="185">
                  <c:v>-0.72899999999998499</c:v>
                </c:pt>
                <c:pt idx="186">
                  <c:v>-1.3229999999999791</c:v>
                </c:pt>
                <c:pt idx="187">
                  <c:v>-0.21299999999996544</c:v>
                </c:pt>
                <c:pt idx="188">
                  <c:v>1.7010000000000218</c:v>
                </c:pt>
                <c:pt idx="189">
                  <c:v>1.2740000000000009</c:v>
                </c:pt>
                <c:pt idx="190">
                  <c:v>1.1610000000000014</c:v>
                </c:pt>
                <c:pt idx="191">
                  <c:v>1.0749999999999886</c:v>
                </c:pt>
                <c:pt idx="192">
                  <c:v>0.78400000000004866</c:v>
                </c:pt>
                <c:pt idx="193">
                  <c:v>0.91899999999998272</c:v>
                </c:pt>
                <c:pt idx="194">
                  <c:v>1.0230000000000246</c:v>
                </c:pt>
                <c:pt idx="195">
                  <c:v>1.2660000000000196</c:v>
                </c:pt>
                <c:pt idx="196">
                  <c:v>0.94799999999997908</c:v>
                </c:pt>
                <c:pt idx="197">
                  <c:v>1.0219999999999914</c:v>
                </c:pt>
                <c:pt idx="198">
                  <c:v>0.8760000000000332</c:v>
                </c:pt>
                <c:pt idx="199">
                  <c:v>-0.17799999999999727</c:v>
                </c:pt>
                <c:pt idx="200">
                  <c:v>7.2000000000002728E-2</c:v>
                </c:pt>
                <c:pt idx="201">
                  <c:v>0.70700000000005048</c:v>
                </c:pt>
                <c:pt idx="202">
                  <c:v>-0.26499999999998636</c:v>
                </c:pt>
                <c:pt idx="203">
                  <c:v>0.69200000000006412</c:v>
                </c:pt>
                <c:pt idx="204">
                  <c:v>-7.0999999999969532E-2</c:v>
                </c:pt>
                <c:pt idx="205">
                  <c:v>-0.20299999999997453</c:v>
                </c:pt>
                <c:pt idx="206">
                  <c:v>-1.5079999999999814</c:v>
                </c:pt>
                <c:pt idx="207">
                  <c:v>-1.8409999999999513</c:v>
                </c:pt>
                <c:pt idx="208">
                  <c:v>-0.92799999999999727</c:v>
                </c:pt>
                <c:pt idx="209">
                  <c:v>-2.73599999999999</c:v>
                </c:pt>
                <c:pt idx="210">
                  <c:v>-1.4269999999999641</c:v>
                </c:pt>
                <c:pt idx="211">
                  <c:v>1.2930000000000064</c:v>
                </c:pt>
                <c:pt idx="212">
                  <c:v>0.69300000000004047</c:v>
                </c:pt>
                <c:pt idx="213">
                  <c:v>0.7540000000000191</c:v>
                </c:pt>
                <c:pt idx="214">
                  <c:v>0.86100000000004684</c:v>
                </c:pt>
                <c:pt idx="215">
                  <c:v>0.58899999999999864</c:v>
                </c:pt>
                <c:pt idx="216">
                  <c:v>0.72800000000000864</c:v>
                </c:pt>
                <c:pt idx="217">
                  <c:v>0.86900000000002819</c:v>
                </c:pt>
                <c:pt idx="218">
                  <c:v>0.75</c:v>
                </c:pt>
                <c:pt idx="219">
                  <c:v>0.84100000000006503</c:v>
                </c:pt>
                <c:pt idx="220">
                  <c:v>0.85500000000001819</c:v>
                </c:pt>
                <c:pt idx="221">
                  <c:v>0.85900000000003729</c:v>
                </c:pt>
                <c:pt idx="222">
                  <c:v>0.87300000000004729</c:v>
                </c:pt>
                <c:pt idx="223">
                  <c:v>0.73700000000002319</c:v>
                </c:pt>
                <c:pt idx="224">
                  <c:v>-1.2489999999999668</c:v>
                </c:pt>
                <c:pt idx="225">
                  <c:v>-0.50799999999998136</c:v>
                </c:pt>
                <c:pt idx="226">
                  <c:v>-0.90699999999998226</c:v>
                </c:pt>
                <c:pt idx="227">
                  <c:v>0.45200000000005502</c:v>
                </c:pt>
                <c:pt idx="228">
                  <c:v>-0.54399999999998272</c:v>
                </c:pt>
                <c:pt idx="229">
                  <c:v>2.9800000000000182</c:v>
                </c:pt>
                <c:pt idx="230">
                  <c:v>1.0810000000000173</c:v>
                </c:pt>
                <c:pt idx="231">
                  <c:v>-2.5039999999999623</c:v>
                </c:pt>
                <c:pt idx="232">
                  <c:v>-2.8009999999999877</c:v>
                </c:pt>
                <c:pt idx="233">
                  <c:v>-2.7989999999999782</c:v>
                </c:pt>
                <c:pt idx="234">
                  <c:v>-2.5620000000000118</c:v>
                </c:pt>
                <c:pt idx="235">
                  <c:v>0.54800000000005866</c:v>
                </c:pt>
                <c:pt idx="236">
                  <c:v>1.5080000000000382</c:v>
                </c:pt>
                <c:pt idx="237">
                  <c:v>1.0130000000000337</c:v>
                </c:pt>
                <c:pt idx="238">
                  <c:v>1.4769999999999754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CF-428D-8257-2D0F0EB80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414528"/>
        <c:axId val="117420416"/>
      </c:barChart>
      <c:barChart>
        <c:barDir val="col"/>
        <c:grouping val="clustered"/>
        <c:varyColors val="0"/>
        <c:ser>
          <c:idx val="0"/>
          <c:order val="0"/>
          <c:tx>
            <c:strRef>
              <c:f>Station9!$G$1</c:f>
              <c:strCache>
                <c:ptCount val="1"/>
                <c:pt idx="0">
                  <c:v>Wind Speed (m/s) </c:v>
                </c:pt>
              </c:strCache>
            </c:strRef>
          </c:tx>
          <c:invertIfNegative val="0"/>
          <c:val>
            <c:numRef>
              <c:f>Station9!$G$2:$G$244</c:f>
              <c:numCache>
                <c:formatCode>General</c:formatCode>
                <c:ptCount val="243"/>
                <c:pt idx="0">
                  <c:v>0</c:v>
                </c:pt>
                <c:pt idx="1">
                  <c:v>3.3114070000000002E-2</c:v>
                </c:pt>
                <c:pt idx="2">
                  <c:v>2.6822400000000002</c:v>
                </c:pt>
                <c:pt idx="3">
                  <c:v>0</c:v>
                </c:pt>
                <c:pt idx="4">
                  <c:v>1.36890215</c:v>
                </c:pt>
                <c:pt idx="5">
                  <c:v>1.3411200000000001</c:v>
                </c:pt>
                <c:pt idx="6">
                  <c:v>3.3279644400000001</c:v>
                </c:pt>
                <c:pt idx="7">
                  <c:v>2.61049284</c:v>
                </c:pt>
                <c:pt idx="8">
                  <c:v>3.5763199999999999</c:v>
                </c:pt>
                <c:pt idx="9">
                  <c:v>3.0796088899999998</c:v>
                </c:pt>
                <c:pt idx="10">
                  <c:v>0</c:v>
                </c:pt>
                <c:pt idx="11">
                  <c:v>1.3411200000000001</c:v>
                </c:pt>
                <c:pt idx="12">
                  <c:v>0</c:v>
                </c:pt>
                <c:pt idx="13">
                  <c:v>1.5066903700000001</c:v>
                </c:pt>
                <c:pt idx="14">
                  <c:v>3.1292800000000001</c:v>
                </c:pt>
                <c:pt idx="15">
                  <c:v>3.1292800000000001</c:v>
                </c:pt>
                <c:pt idx="16">
                  <c:v>3.6259911100000002</c:v>
                </c:pt>
                <c:pt idx="17">
                  <c:v>4.4703999999999997</c:v>
                </c:pt>
                <c:pt idx="18">
                  <c:v>4.4703999999999997</c:v>
                </c:pt>
                <c:pt idx="19">
                  <c:v>2.9802666699999998</c:v>
                </c:pt>
                <c:pt idx="20">
                  <c:v>3.1292800000000001</c:v>
                </c:pt>
                <c:pt idx="21">
                  <c:v>2.1358577799999998</c:v>
                </c:pt>
                <c:pt idx="22">
                  <c:v>2.7429491399999999</c:v>
                </c:pt>
                <c:pt idx="23">
                  <c:v>2.2351999999999999</c:v>
                </c:pt>
                <c:pt idx="24">
                  <c:v>2.2351999999999999</c:v>
                </c:pt>
                <c:pt idx="25">
                  <c:v>0</c:v>
                </c:pt>
                <c:pt idx="26">
                  <c:v>0</c:v>
                </c:pt>
                <c:pt idx="27">
                  <c:v>1.4901333299999999</c:v>
                </c:pt>
                <c:pt idx="28">
                  <c:v>1.3385943499999999</c:v>
                </c:pt>
                <c:pt idx="29">
                  <c:v>1.3411200000000001</c:v>
                </c:pt>
                <c:pt idx="30">
                  <c:v>1.3411200000000001</c:v>
                </c:pt>
                <c:pt idx="31">
                  <c:v>2.3345422199999999</c:v>
                </c:pt>
                <c:pt idx="32">
                  <c:v>1.3411200000000001</c:v>
                </c:pt>
                <c:pt idx="33">
                  <c:v>2.3345422199999999</c:v>
                </c:pt>
                <c:pt idx="34">
                  <c:v>2.72087309</c:v>
                </c:pt>
                <c:pt idx="35">
                  <c:v>3.1292800000000001</c:v>
                </c:pt>
                <c:pt idx="36">
                  <c:v>2.6325688899999999</c:v>
                </c:pt>
                <c:pt idx="37">
                  <c:v>3.68118123</c:v>
                </c:pt>
                <c:pt idx="38">
                  <c:v>3.5763199999999999</c:v>
                </c:pt>
                <c:pt idx="39">
                  <c:v>3.5763199999999999</c:v>
                </c:pt>
                <c:pt idx="40">
                  <c:v>3.0796088899999998</c:v>
                </c:pt>
                <c:pt idx="41">
                  <c:v>4.0233600000000003</c:v>
                </c:pt>
                <c:pt idx="42">
                  <c:v>3.5266488900000001</c:v>
                </c:pt>
                <c:pt idx="43">
                  <c:v>3.5818390099999999</c:v>
                </c:pt>
                <c:pt idx="44">
                  <c:v>3.1292800000000001</c:v>
                </c:pt>
                <c:pt idx="45">
                  <c:v>3.6259911100000002</c:v>
                </c:pt>
                <c:pt idx="46">
                  <c:v>3.57080099</c:v>
                </c:pt>
                <c:pt idx="47">
                  <c:v>6.2585600000000001</c:v>
                </c:pt>
                <c:pt idx="48">
                  <c:v>3.2782933299999999</c:v>
                </c:pt>
                <c:pt idx="49">
                  <c:v>6.0929896299999999</c:v>
                </c:pt>
                <c:pt idx="50">
                  <c:v>3.1292800000000001</c:v>
                </c:pt>
                <c:pt idx="51">
                  <c:v>4.1227022199999999</c:v>
                </c:pt>
                <c:pt idx="52">
                  <c:v>4.7793711500000002</c:v>
                </c:pt>
                <c:pt idx="53">
                  <c:v>3.1292800000000001</c:v>
                </c:pt>
                <c:pt idx="54">
                  <c:v>3.1292800000000001</c:v>
                </c:pt>
                <c:pt idx="55">
                  <c:v>5.1161244400000001</c:v>
                </c:pt>
                <c:pt idx="56">
                  <c:v>4.4703999999999997</c:v>
                </c:pt>
                <c:pt idx="57">
                  <c:v>4.4703999999999997</c:v>
                </c:pt>
                <c:pt idx="58">
                  <c:v>2.4835555600000001</c:v>
                </c:pt>
                <c:pt idx="59">
                  <c:v>3.5763199999999999</c:v>
                </c:pt>
                <c:pt idx="60">
                  <c:v>3.5763199999999999</c:v>
                </c:pt>
                <c:pt idx="61">
                  <c:v>4.0730311099999996</c:v>
                </c:pt>
                <c:pt idx="62">
                  <c:v>4.91744</c:v>
                </c:pt>
                <c:pt idx="63">
                  <c:v>5.9108622200000003</c:v>
                </c:pt>
                <c:pt idx="64">
                  <c:v>6.7939042000000001</c:v>
                </c:pt>
                <c:pt idx="65">
                  <c:v>7.5996800000000002</c:v>
                </c:pt>
                <c:pt idx="66">
                  <c:v>6.1095466700000003</c:v>
                </c:pt>
                <c:pt idx="67">
                  <c:v>9.7520948099999991</c:v>
                </c:pt>
                <c:pt idx="68">
                  <c:v>8.0467200000000005</c:v>
                </c:pt>
                <c:pt idx="69">
                  <c:v>7.55000889</c:v>
                </c:pt>
                <c:pt idx="70">
                  <c:v>10.088754570000001</c:v>
                </c:pt>
                <c:pt idx="71">
                  <c:v>8.49376</c:v>
                </c:pt>
                <c:pt idx="72">
                  <c:v>7.9970488900000003</c:v>
                </c:pt>
                <c:pt idx="73">
                  <c:v>8.0522390099999992</c:v>
                </c:pt>
                <c:pt idx="74">
                  <c:v>6.2585600000000001</c:v>
                </c:pt>
                <c:pt idx="75">
                  <c:v>6.2585600000000001</c:v>
                </c:pt>
                <c:pt idx="76">
                  <c:v>5.6902888100000002</c:v>
                </c:pt>
                <c:pt idx="77">
                  <c:v>4.4703999999999997</c:v>
                </c:pt>
                <c:pt idx="78">
                  <c:v>5.8342508500000001</c:v>
                </c:pt>
                <c:pt idx="79">
                  <c:v>5.8089943499999999</c:v>
                </c:pt>
                <c:pt idx="80">
                  <c:v>7.5996800000000002</c:v>
                </c:pt>
                <c:pt idx="81">
                  <c:v>6.60625778</c:v>
                </c:pt>
                <c:pt idx="82">
                  <c:v>4.7297935799999999</c:v>
                </c:pt>
                <c:pt idx="83">
                  <c:v>5.8115199999999998</c:v>
                </c:pt>
                <c:pt idx="84">
                  <c:v>3.3279644400000001</c:v>
                </c:pt>
                <c:pt idx="85">
                  <c:v>2.61049284</c:v>
                </c:pt>
                <c:pt idx="86">
                  <c:v>4.0233600000000003</c:v>
                </c:pt>
                <c:pt idx="87">
                  <c:v>6.0102044399999999</c:v>
                </c:pt>
                <c:pt idx="88">
                  <c:v>5.7894439499999999</c:v>
                </c:pt>
                <c:pt idx="89">
                  <c:v>8.0467200000000005</c:v>
                </c:pt>
                <c:pt idx="90">
                  <c:v>6.5565866699999997</c:v>
                </c:pt>
                <c:pt idx="91">
                  <c:v>4.7353125900000004</c:v>
                </c:pt>
                <c:pt idx="92">
                  <c:v>3.5763199999999999</c:v>
                </c:pt>
                <c:pt idx="93">
                  <c:v>5.0664533299999999</c:v>
                </c:pt>
                <c:pt idx="94">
                  <c:v>4.9008829599999997</c:v>
                </c:pt>
                <c:pt idx="95">
                  <c:v>4.4703999999999997</c:v>
                </c:pt>
                <c:pt idx="96">
                  <c:v>3.97368889</c:v>
                </c:pt>
                <c:pt idx="97">
                  <c:v>1.04861235</c:v>
                </c:pt>
                <c:pt idx="98">
                  <c:v>1.3411200000000001</c:v>
                </c:pt>
                <c:pt idx="99">
                  <c:v>0</c:v>
                </c:pt>
                <c:pt idx="100">
                  <c:v>0.11617988999999999</c:v>
                </c:pt>
                <c:pt idx="101">
                  <c:v>1.3411200000000001</c:v>
                </c:pt>
                <c:pt idx="102">
                  <c:v>0</c:v>
                </c:pt>
                <c:pt idx="103">
                  <c:v>1.5066903700000001</c:v>
                </c:pt>
                <c:pt idx="104">
                  <c:v>0</c:v>
                </c:pt>
                <c:pt idx="105">
                  <c:v>1.4901333299999999</c:v>
                </c:pt>
                <c:pt idx="106">
                  <c:v>0</c:v>
                </c:pt>
                <c:pt idx="107">
                  <c:v>0</c:v>
                </c:pt>
                <c:pt idx="108">
                  <c:v>2.4835555600000001</c:v>
                </c:pt>
                <c:pt idx="109">
                  <c:v>3.2010271600000002</c:v>
                </c:pt>
                <c:pt idx="110">
                  <c:v>4.4703999999999997</c:v>
                </c:pt>
                <c:pt idx="111">
                  <c:v>2.9802666699999998</c:v>
                </c:pt>
                <c:pt idx="112">
                  <c:v>4.1392592600000002</c:v>
                </c:pt>
                <c:pt idx="113">
                  <c:v>4.0233600000000003</c:v>
                </c:pt>
                <c:pt idx="114">
                  <c:v>2.5332266699999999</c:v>
                </c:pt>
                <c:pt idx="115">
                  <c:v>4.6856414800000001</c:v>
                </c:pt>
                <c:pt idx="116">
                  <c:v>4.91744</c:v>
                </c:pt>
                <c:pt idx="117">
                  <c:v>4.4207288900000004</c:v>
                </c:pt>
                <c:pt idx="118">
                  <c:v>2.4890745700000001</c:v>
                </c:pt>
                <c:pt idx="119">
                  <c:v>1.3411200000000001</c:v>
                </c:pt>
                <c:pt idx="120">
                  <c:v>1.3411200000000001</c:v>
                </c:pt>
                <c:pt idx="121">
                  <c:v>0</c:v>
                </c:pt>
                <c:pt idx="122">
                  <c:v>1.3411200000000001</c:v>
                </c:pt>
                <c:pt idx="123">
                  <c:v>0</c:v>
                </c:pt>
                <c:pt idx="124">
                  <c:v>2.5256499999999999E-3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3.97368889</c:v>
                </c:pt>
                <c:pt idx="134">
                  <c:v>2.6822400000000002</c:v>
                </c:pt>
                <c:pt idx="135">
                  <c:v>0</c:v>
                </c:pt>
                <c:pt idx="136">
                  <c:v>3.0133807400000001</c:v>
                </c:pt>
                <c:pt idx="137">
                  <c:v>1.3411200000000001</c:v>
                </c:pt>
                <c:pt idx="138">
                  <c:v>1.3411200000000001</c:v>
                </c:pt>
                <c:pt idx="139">
                  <c:v>1.3411200000000001</c:v>
                </c:pt>
                <c:pt idx="140">
                  <c:v>0</c:v>
                </c:pt>
                <c:pt idx="141">
                  <c:v>0</c:v>
                </c:pt>
                <c:pt idx="142">
                  <c:v>1.4901333299999999</c:v>
                </c:pt>
                <c:pt idx="143">
                  <c:v>1.3411200000000001</c:v>
                </c:pt>
                <c:pt idx="144">
                  <c:v>0</c:v>
                </c:pt>
                <c:pt idx="145">
                  <c:v>1.6557039999999999E-2</c:v>
                </c:pt>
                <c:pt idx="146">
                  <c:v>0</c:v>
                </c:pt>
                <c:pt idx="147">
                  <c:v>0</c:v>
                </c:pt>
                <c:pt idx="148">
                  <c:v>0.18942373000000001</c:v>
                </c:pt>
                <c:pt idx="149">
                  <c:v>2.2351999999999999</c:v>
                </c:pt>
                <c:pt idx="150">
                  <c:v>2.73191111</c:v>
                </c:pt>
                <c:pt idx="151">
                  <c:v>4.1668543199999997</c:v>
                </c:pt>
                <c:pt idx="152">
                  <c:v>4.0233600000000003</c:v>
                </c:pt>
                <c:pt idx="153">
                  <c:v>3.5266488900000001</c:v>
                </c:pt>
                <c:pt idx="154">
                  <c:v>2.5884167900000001</c:v>
                </c:pt>
                <c:pt idx="155">
                  <c:v>4.0233600000000003</c:v>
                </c:pt>
                <c:pt idx="156">
                  <c:v>5.0167822199999996</c:v>
                </c:pt>
                <c:pt idx="157">
                  <c:v>7.3899575300000002</c:v>
                </c:pt>
                <c:pt idx="158">
                  <c:v>8.0467200000000005</c:v>
                </c:pt>
                <c:pt idx="159">
                  <c:v>8.0467200000000005</c:v>
                </c:pt>
                <c:pt idx="160">
                  <c:v>9.0401422199999999</c:v>
                </c:pt>
                <c:pt idx="161">
                  <c:v>8.0467200000000005</c:v>
                </c:pt>
                <c:pt idx="162">
                  <c:v>5.5631644400000004</c:v>
                </c:pt>
                <c:pt idx="163">
                  <c:v>7.8259595099999997</c:v>
                </c:pt>
                <c:pt idx="164">
                  <c:v>8.49376</c:v>
                </c:pt>
                <c:pt idx="165">
                  <c:v>7.5003377799999997</c:v>
                </c:pt>
                <c:pt idx="166">
                  <c:v>6.6172958</c:v>
                </c:pt>
                <c:pt idx="167">
                  <c:v>4.0233600000000003</c:v>
                </c:pt>
                <c:pt idx="168">
                  <c:v>3.5266488900000001</c:v>
                </c:pt>
                <c:pt idx="169">
                  <c:v>4.5752612299999997</c:v>
                </c:pt>
                <c:pt idx="170">
                  <c:v>3.5763199999999999</c:v>
                </c:pt>
                <c:pt idx="171">
                  <c:v>2.5828977800000001</c:v>
                </c:pt>
                <c:pt idx="172">
                  <c:v>2.4566152899999998</c:v>
                </c:pt>
                <c:pt idx="173">
                  <c:v>0</c:v>
                </c:pt>
                <c:pt idx="174">
                  <c:v>2.4835555600000001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2.4835555600000001</c:v>
                </c:pt>
                <c:pt idx="181">
                  <c:v>2.20760494</c:v>
                </c:pt>
                <c:pt idx="182">
                  <c:v>2.726944</c:v>
                </c:pt>
                <c:pt idx="183">
                  <c:v>3.1739839999999999</c:v>
                </c:pt>
                <c:pt idx="184">
                  <c:v>3.6210239999999998</c:v>
                </c:pt>
                <c:pt idx="185">
                  <c:v>2.3693119999999999</c:v>
                </c:pt>
                <c:pt idx="186">
                  <c:v>3.710432</c:v>
                </c:pt>
                <c:pt idx="187">
                  <c:v>2.0712853299999998</c:v>
                </c:pt>
                <c:pt idx="188">
                  <c:v>2.7716479999999999</c:v>
                </c:pt>
                <c:pt idx="189">
                  <c:v>3.6657280000000001</c:v>
                </c:pt>
                <c:pt idx="190">
                  <c:v>3.0696746699999999</c:v>
                </c:pt>
                <c:pt idx="191">
                  <c:v>2.1424805899999999</c:v>
                </c:pt>
                <c:pt idx="192">
                  <c:v>0</c:v>
                </c:pt>
                <c:pt idx="193">
                  <c:v>2.6450379999999999E-2</c:v>
                </c:pt>
                <c:pt idx="194">
                  <c:v>1.3411200000000001</c:v>
                </c:pt>
                <c:pt idx="195">
                  <c:v>1.3411200000000001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1.4901333299999999</c:v>
                </c:pt>
                <c:pt idx="200">
                  <c:v>0</c:v>
                </c:pt>
                <c:pt idx="201">
                  <c:v>1.4901333299999999</c:v>
                </c:pt>
                <c:pt idx="202">
                  <c:v>1.32456296</c:v>
                </c:pt>
                <c:pt idx="203">
                  <c:v>1.3411200000000001</c:v>
                </c:pt>
                <c:pt idx="204">
                  <c:v>1.3411200000000001</c:v>
                </c:pt>
                <c:pt idx="205">
                  <c:v>0</c:v>
                </c:pt>
                <c:pt idx="206">
                  <c:v>4.0233600000000003</c:v>
                </c:pt>
                <c:pt idx="207">
                  <c:v>4.0233600000000003</c:v>
                </c:pt>
                <c:pt idx="208">
                  <c:v>6.0102044399999999</c:v>
                </c:pt>
                <c:pt idx="209">
                  <c:v>3.1292800000000001</c:v>
                </c:pt>
                <c:pt idx="210">
                  <c:v>2.6325688899999999</c:v>
                </c:pt>
                <c:pt idx="211">
                  <c:v>3.1844701199999998</c:v>
                </c:pt>
                <c:pt idx="212">
                  <c:v>3.1292800000000001</c:v>
                </c:pt>
                <c:pt idx="213">
                  <c:v>4.1227022199999999</c:v>
                </c:pt>
                <c:pt idx="214">
                  <c:v>3.0188997500000001</c:v>
                </c:pt>
                <c:pt idx="215">
                  <c:v>2.2351999999999999</c:v>
                </c:pt>
                <c:pt idx="216">
                  <c:v>1.2417777800000001</c:v>
                </c:pt>
                <c:pt idx="217">
                  <c:v>0</c:v>
                </c:pt>
                <c:pt idx="218">
                  <c:v>1.3411200000000001</c:v>
                </c:pt>
                <c:pt idx="219">
                  <c:v>0</c:v>
                </c:pt>
                <c:pt idx="220">
                  <c:v>2.5256499999999999E-3</c:v>
                </c:pt>
                <c:pt idx="221">
                  <c:v>0</c:v>
                </c:pt>
                <c:pt idx="222">
                  <c:v>0</c:v>
                </c:pt>
                <c:pt idx="223">
                  <c:v>1.4901333299999999</c:v>
                </c:pt>
                <c:pt idx="224">
                  <c:v>0</c:v>
                </c:pt>
                <c:pt idx="225">
                  <c:v>0</c:v>
                </c:pt>
                <c:pt idx="226">
                  <c:v>1.4901333299999999</c:v>
                </c:pt>
                <c:pt idx="227">
                  <c:v>1.3411200000000001</c:v>
                </c:pt>
                <c:pt idx="228">
                  <c:v>1.3411200000000001</c:v>
                </c:pt>
                <c:pt idx="229">
                  <c:v>0</c:v>
                </c:pt>
                <c:pt idx="230">
                  <c:v>0</c:v>
                </c:pt>
                <c:pt idx="231">
                  <c:v>2.9802666699999998</c:v>
                </c:pt>
                <c:pt idx="232">
                  <c:v>4.1392592600000002</c:v>
                </c:pt>
                <c:pt idx="233">
                  <c:v>1.03021564</c:v>
                </c:pt>
                <c:pt idx="234">
                  <c:v>4.8526427099999996</c:v>
                </c:pt>
                <c:pt idx="235">
                  <c:v>2.9377952500000002</c:v>
                </c:pt>
                <c:pt idx="236">
                  <c:v>3.1292800000000001</c:v>
                </c:pt>
                <c:pt idx="237">
                  <c:v>2.1358577799999998</c:v>
                </c:pt>
                <c:pt idx="238">
                  <c:v>2.7429491399999999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CF-428D-8257-2D0F0EB80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423488"/>
        <c:axId val="117421952"/>
      </c:barChart>
      <c:catAx>
        <c:axId val="117414528"/>
        <c:scaling>
          <c:orientation val="minMax"/>
        </c:scaling>
        <c:delete val="0"/>
        <c:axPos val="b"/>
        <c:majorTickMark val="out"/>
        <c:minorTickMark val="none"/>
        <c:tickLblPos val="nextTo"/>
        <c:crossAx val="117420416"/>
        <c:crosses val="autoZero"/>
        <c:auto val="1"/>
        <c:lblAlgn val="ctr"/>
        <c:lblOffset val="100"/>
        <c:noMultiLvlLbl val="0"/>
      </c:catAx>
      <c:valAx>
        <c:axId val="117420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414528"/>
        <c:crosses val="autoZero"/>
        <c:crossBetween val="between"/>
      </c:valAx>
      <c:valAx>
        <c:axId val="117421952"/>
        <c:scaling>
          <c:orientation val="maxMin"/>
        </c:scaling>
        <c:delete val="0"/>
        <c:axPos val="r"/>
        <c:numFmt formatCode="General" sourceLinked="1"/>
        <c:majorTickMark val="out"/>
        <c:minorTickMark val="none"/>
        <c:tickLblPos val="nextTo"/>
        <c:crossAx val="117423488"/>
        <c:crosses val="max"/>
        <c:crossBetween val="between"/>
      </c:valAx>
      <c:catAx>
        <c:axId val="117423488"/>
        <c:scaling>
          <c:orientation val="minMax"/>
        </c:scaling>
        <c:delete val="1"/>
        <c:axPos val="t"/>
        <c:majorTickMark val="out"/>
        <c:minorTickMark val="none"/>
        <c:tickLblPos val="none"/>
        <c:crossAx val="117421952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8467083635822118"/>
          <c:y val="0.37442403032954263"/>
          <c:w val="0.14451977190794413"/>
          <c:h val="0.4039293525809273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318135</xdr:colOff>
      <xdr:row>3</xdr:row>
      <xdr:rowOff>95249</xdr:rowOff>
    </xdr:from>
    <xdr:to>
      <xdr:col>13</xdr:col>
      <xdr:colOff>967740</xdr:colOff>
      <xdr:row>24</xdr:row>
      <xdr:rowOff>36195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596265</xdr:colOff>
      <xdr:row>5</xdr:row>
      <xdr:rowOff>102870</xdr:rowOff>
    </xdr:from>
    <xdr:to>
      <xdr:col>21</xdr:col>
      <xdr:colOff>161925</xdr:colOff>
      <xdr:row>19</xdr:row>
      <xdr:rowOff>179070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777241</xdr:colOff>
      <xdr:row>5</xdr:row>
      <xdr:rowOff>179070</xdr:rowOff>
    </xdr:from>
    <xdr:to>
      <xdr:col>22</xdr:col>
      <xdr:colOff>45721</xdr:colOff>
      <xdr:row>20</xdr:row>
      <xdr:rowOff>72390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721995</xdr:colOff>
      <xdr:row>5</xdr:row>
      <xdr:rowOff>110490</xdr:rowOff>
    </xdr:from>
    <xdr:to>
      <xdr:col>19</xdr:col>
      <xdr:colOff>74294</xdr:colOff>
      <xdr:row>20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22861</xdr:colOff>
      <xdr:row>5</xdr:row>
      <xdr:rowOff>49530</xdr:rowOff>
    </xdr:from>
    <xdr:to>
      <xdr:col>18</xdr:col>
      <xdr:colOff>539115</xdr:colOff>
      <xdr:row>19</xdr:row>
      <xdr:rowOff>125730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539115</xdr:colOff>
      <xdr:row>5</xdr:row>
      <xdr:rowOff>140970</xdr:rowOff>
    </xdr:from>
    <xdr:to>
      <xdr:col>17</xdr:col>
      <xdr:colOff>329564</xdr:colOff>
      <xdr:row>20</xdr:row>
      <xdr:rowOff>34290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405765</xdr:colOff>
      <xdr:row>5</xdr:row>
      <xdr:rowOff>57150</xdr:rowOff>
    </xdr:from>
    <xdr:to>
      <xdr:col>17</xdr:col>
      <xdr:colOff>605790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434341</xdr:colOff>
      <xdr:row>4</xdr:row>
      <xdr:rowOff>179070</xdr:rowOff>
    </xdr:from>
    <xdr:to>
      <xdr:col>19</xdr:col>
      <xdr:colOff>34291</xdr:colOff>
      <xdr:row>19</xdr:row>
      <xdr:rowOff>72390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68D09-FC0C-41F1-9070-F08402CBE002}">
  <dimension ref="A1:O1513"/>
  <sheetViews>
    <sheetView tabSelected="1" workbookViewId="0">
      <selection activeCell="K1" sqref="K1"/>
    </sheetView>
  </sheetViews>
  <sheetFormatPr defaultRowHeight="14.4" x14ac:dyDescent="0.3"/>
  <sheetData>
    <row r="1" spans="1:15" x14ac:dyDescent="0.3">
      <c r="A1" t="s">
        <v>24</v>
      </c>
      <c r="B1" t="s">
        <v>25</v>
      </c>
      <c r="C1" t="s">
        <v>29</v>
      </c>
      <c r="D1" t="s">
        <v>30</v>
      </c>
      <c r="E1" t="s">
        <v>28</v>
      </c>
      <c r="K1" t="s">
        <v>31</v>
      </c>
      <c r="L1" t="s">
        <v>32</v>
      </c>
      <c r="M1" t="s">
        <v>26</v>
      </c>
      <c r="N1" t="s">
        <v>27</v>
      </c>
      <c r="O1" t="s">
        <v>33</v>
      </c>
    </row>
    <row r="2" spans="1:15" x14ac:dyDescent="0.3">
      <c r="A2">
        <v>20100820</v>
      </c>
      <c r="B2" s="1">
        <v>0</v>
      </c>
      <c r="C2">
        <v>294.75</v>
      </c>
      <c r="D2">
        <v>292.04999999999995</v>
      </c>
      <c r="E2">
        <v>0.4</v>
      </c>
      <c r="K2">
        <v>20100715</v>
      </c>
      <c r="L2" s="1">
        <v>0</v>
      </c>
      <c r="M2">
        <v>22.7</v>
      </c>
      <c r="N2">
        <v>20.100000000000001</v>
      </c>
      <c r="O2">
        <v>1.3</v>
      </c>
    </row>
    <row r="3" spans="1:15" x14ac:dyDescent="0.3">
      <c r="A3">
        <v>20100820</v>
      </c>
      <c r="B3" s="1">
        <v>4.1666666666666664E-2</v>
      </c>
      <c r="C3">
        <v>293.64999999999998</v>
      </c>
      <c r="D3">
        <v>291.75</v>
      </c>
      <c r="E3">
        <v>0.9</v>
      </c>
      <c r="K3">
        <v>20100715</v>
      </c>
      <c r="L3" s="1">
        <v>4.1666666666666664E-2</v>
      </c>
      <c r="M3">
        <v>22.3</v>
      </c>
      <c r="N3">
        <v>19.899999999999999</v>
      </c>
      <c r="O3">
        <v>0.4</v>
      </c>
    </row>
    <row r="4" spans="1:15" x14ac:dyDescent="0.3">
      <c r="A4">
        <v>20100820</v>
      </c>
      <c r="B4" s="1">
        <v>8.3333333333333329E-2</v>
      </c>
      <c r="C4">
        <v>294.14999999999998</v>
      </c>
      <c r="D4">
        <v>292.25</v>
      </c>
      <c r="E4">
        <v>0.9</v>
      </c>
      <c r="K4">
        <v>20100715</v>
      </c>
      <c r="L4" s="1">
        <v>8.3333333333333329E-2</v>
      </c>
      <c r="M4">
        <v>21.8</v>
      </c>
      <c r="N4">
        <v>19.5</v>
      </c>
      <c r="O4">
        <v>0.9</v>
      </c>
    </row>
    <row r="5" spans="1:15" x14ac:dyDescent="0.3">
      <c r="A5">
        <v>20100820</v>
      </c>
      <c r="B5" s="1">
        <v>0.125</v>
      </c>
      <c r="C5">
        <v>294.34999999999997</v>
      </c>
      <c r="D5">
        <v>291.54999999999995</v>
      </c>
      <c r="E5">
        <v>1.3</v>
      </c>
      <c r="K5">
        <v>20100715</v>
      </c>
      <c r="L5" s="1">
        <v>0.125</v>
      </c>
      <c r="M5">
        <v>21.3</v>
      </c>
      <c r="N5">
        <v>19.3</v>
      </c>
      <c r="O5">
        <v>0.9</v>
      </c>
    </row>
    <row r="6" spans="1:15" x14ac:dyDescent="0.3">
      <c r="A6">
        <v>20100820</v>
      </c>
      <c r="B6" s="1">
        <v>0.16666666666666666</v>
      </c>
      <c r="C6">
        <v>292.84999999999997</v>
      </c>
      <c r="D6">
        <v>290.45</v>
      </c>
      <c r="E6">
        <v>0.9</v>
      </c>
      <c r="K6">
        <v>20100715</v>
      </c>
      <c r="L6" s="1">
        <v>0.16666666666666666</v>
      </c>
      <c r="M6">
        <v>21.1</v>
      </c>
      <c r="N6">
        <v>19.2</v>
      </c>
      <c r="O6">
        <v>0.9</v>
      </c>
    </row>
    <row r="7" spans="1:15" x14ac:dyDescent="0.3">
      <c r="A7">
        <v>20100820</v>
      </c>
      <c r="B7" s="1">
        <v>0.20833333333333334</v>
      </c>
      <c r="C7">
        <v>291.25</v>
      </c>
      <c r="D7">
        <v>288.64999999999998</v>
      </c>
      <c r="E7">
        <v>0.9</v>
      </c>
      <c r="K7">
        <v>20100715</v>
      </c>
      <c r="L7" s="1">
        <v>0.20833333333333334</v>
      </c>
      <c r="M7">
        <v>20.9</v>
      </c>
      <c r="N7">
        <v>19.100000000000001</v>
      </c>
      <c r="O7">
        <v>0.9</v>
      </c>
    </row>
    <row r="8" spans="1:15" x14ac:dyDescent="0.3">
      <c r="A8">
        <v>20100820</v>
      </c>
      <c r="B8" s="1">
        <v>0.25</v>
      </c>
      <c r="C8">
        <v>290.75</v>
      </c>
      <c r="D8">
        <v>288.25</v>
      </c>
      <c r="E8">
        <v>0.9</v>
      </c>
      <c r="K8">
        <v>20100715</v>
      </c>
      <c r="L8" s="1">
        <v>0.25</v>
      </c>
      <c r="M8">
        <v>21.5</v>
      </c>
      <c r="N8">
        <v>19.399999999999999</v>
      </c>
      <c r="O8">
        <v>1.3</v>
      </c>
    </row>
    <row r="9" spans="1:15" x14ac:dyDescent="0.3">
      <c r="A9">
        <v>20100820</v>
      </c>
      <c r="B9" s="1">
        <v>0.29166666666666669</v>
      </c>
      <c r="C9">
        <v>291.25</v>
      </c>
      <c r="D9">
        <v>288.25</v>
      </c>
      <c r="E9">
        <v>0.4</v>
      </c>
      <c r="K9">
        <v>20100715</v>
      </c>
      <c r="L9" s="1">
        <v>0.29166666666666669</v>
      </c>
      <c r="M9">
        <v>22.9</v>
      </c>
      <c r="N9">
        <v>19.899999999999999</v>
      </c>
      <c r="O9">
        <v>0.4</v>
      </c>
    </row>
    <row r="10" spans="1:15" x14ac:dyDescent="0.3">
      <c r="A10">
        <v>20100820</v>
      </c>
      <c r="B10" s="1">
        <v>0.33333333333333331</v>
      </c>
      <c r="C10">
        <v>292.25</v>
      </c>
      <c r="D10">
        <v>288.25</v>
      </c>
      <c r="E10">
        <v>0</v>
      </c>
      <c r="K10">
        <v>20100715</v>
      </c>
      <c r="L10" s="1">
        <v>0.33333333333333331</v>
      </c>
      <c r="M10">
        <v>24.3</v>
      </c>
      <c r="N10">
        <v>20.399999999999999</v>
      </c>
      <c r="O10">
        <v>0.4</v>
      </c>
    </row>
    <row r="11" spans="1:15" x14ac:dyDescent="0.3">
      <c r="A11">
        <v>20100820</v>
      </c>
      <c r="B11" s="1">
        <v>0.375</v>
      </c>
      <c r="C11">
        <v>293.45</v>
      </c>
      <c r="D11">
        <v>287.84999999999997</v>
      </c>
      <c r="E11">
        <v>0</v>
      </c>
      <c r="K11">
        <v>20100715</v>
      </c>
      <c r="L11" s="1">
        <v>0.375</v>
      </c>
      <c r="M11">
        <v>25</v>
      </c>
      <c r="N11">
        <v>20.3</v>
      </c>
      <c r="O11">
        <v>0.4</v>
      </c>
    </row>
    <row r="12" spans="1:15" x14ac:dyDescent="0.3">
      <c r="A12">
        <v>20100820</v>
      </c>
      <c r="B12" s="1">
        <v>0.41666666666666669</v>
      </c>
      <c r="C12">
        <v>294.95</v>
      </c>
      <c r="D12">
        <v>287.34999999999997</v>
      </c>
      <c r="E12">
        <v>0</v>
      </c>
      <c r="K12">
        <v>20100715</v>
      </c>
      <c r="L12" s="1">
        <v>0.41666666666666669</v>
      </c>
      <c r="M12">
        <v>26.4</v>
      </c>
      <c r="N12">
        <v>20</v>
      </c>
      <c r="O12">
        <v>0.4</v>
      </c>
    </row>
    <row r="13" spans="1:15" x14ac:dyDescent="0.3">
      <c r="A13">
        <v>20100820</v>
      </c>
      <c r="B13" s="1">
        <v>0.45833333333333331</v>
      </c>
      <c r="C13">
        <v>295.34999999999997</v>
      </c>
      <c r="D13">
        <v>285.54999999999995</v>
      </c>
      <c r="E13">
        <v>0</v>
      </c>
      <c r="K13">
        <v>20100715</v>
      </c>
      <c r="L13" s="1">
        <v>0.45833333333333331</v>
      </c>
      <c r="M13">
        <v>27.8</v>
      </c>
      <c r="N13">
        <v>20.100000000000001</v>
      </c>
      <c r="O13">
        <v>0.4</v>
      </c>
    </row>
    <row r="14" spans="1:15" x14ac:dyDescent="0.3">
      <c r="A14">
        <v>20100820</v>
      </c>
      <c r="B14" s="1">
        <v>0.5</v>
      </c>
      <c r="C14">
        <v>296.04999999999995</v>
      </c>
      <c r="D14">
        <v>284.45</v>
      </c>
      <c r="E14">
        <v>0</v>
      </c>
      <c r="K14">
        <v>20100715</v>
      </c>
      <c r="L14" s="1">
        <v>0.5</v>
      </c>
      <c r="M14">
        <v>28.7</v>
      </c>
      <c r="N14">
        <v>21</v>
      </c>
      <c r="O14">
        <v>1.3</v>
      </c>
    </row>
    <row r="15" spans="1:15" x14ac:dyDescent="0.3">
      <c r="A15">
        <v>20100820</v>
      </c>
      <c r="B15" s="1">
        <v>0.54166666666666663</v>
      </c>
      <c r="C15">
        <v>296.75</v>
      </c>
      <c r="D15">
        <v>284.45</v>
      </c>
      <c r="E15">
        <v>0</v>
      </c>
      <c r="K15">
        <v>20100715</v>
      </c>
      <c r="L15" s="1">
        <v>0.54166666666666663</v>
      </c>
      <c r="M15">
        <v>29.2</v>
      </c>
      <c r="N15">
        <v>19.2</v>
      </c>
      <c r="O15">
        <v>0.9</v>
      </c>
    </row>
    <row r="16" spans="1:15" x14ac:dyDescent="0.3">
      <c r="A16">
        <v>20100820</v>
      </c>
      <c r="B16" s="1">
        <v>0.58333333333333337</v>
      </c>
      <c r="C16">
        <v>296.95</v>
      </c>
      <c r="D16">
        <v>284.25</v>
      </c>
      <c r="E16">
        <v>0</v>
      </c>
      <c r="K16">
        <v>20100715</v>
      </c>
      <c r="L16" s="1">
        <v>0.58333333333333337</v>
      </c>
      <c r="M16">
        <v>30.2</v>
      </c>
      <c r="N16">
        <v>19.2</v>
      </c>
      <c r="O16">
        <v>0.9</v>
      </c>
    </row>
    <row r="17" spans="1:15" x14ac:dyDescent="0.3">
      <c r="A17">
        <v>20100820</v>
      </c>
      <c r="B17" s="1">
        <v>0.625</v>
      </c>
      <c r="C17">
        <v>297.45</v>
      </c>
      <c r="D17">
        <v>282.64999999999998</v>
      </c>
      <c r="E17">
        <v>0</v>
      </c>
      <c r="K17">
        <v>20100715</v>
      </c>
      <c r="L17" s="1">
        <v>0.625</v>
      </c>
      <c r="M17">
        <v>30.6</v>
      </c>
      <c r="N17">
        <v>18.7</v>
      </c>
      <c r="O17">
        <v>0.9</v>
      </c>
    </row>
    <row r="18" spans="1:15" x14ac:dyDescent="0.3">
      <c r="A18">
        <v>20100820</v>
      </c>
      <c r="B18" s="1">
        <v>0.66666666666666663</v>
      </c>
      <c r="C18">
        <v>297.34999999999997</v>
      </c>
      <c r="D18">
        <v>281.75</v>
      </c>
      <c r="E18">
        <v>0</v>
      </c>
      <c r="K18">
        <v>20100715</v>
      </c>
      <c r="L18" s="1">
        <v>0.66666666666666663</v>
      </c>
      <c r="M18">
        <v>31.1</v>
      </c>
      <c r="N18">
        <v>19.100000000000001</v>
      </c>
      <c r="O18">
        <v>1.8</v>
      </c>
    </row>
    <row r="19" spans="1:15" x14ac:dyDescent="0.3">
      <c r="A19">
        <v>20100820</v>
      </c>
      <c r="B19" s="1">
        <v>0.70833333333333337</v>
      </c>
      <c r="C19">
        <v>296.95</v>
      </c>
      <c r="D19">
        <v>281.34999999999997</v>
      </c>
      <c r="E19">
        <v>0</v>
      </c>
      <c r="K19">
        <v>20100715</v>
      </c>
      <c r="L19" s="1">
        <v>0.70833333333333337</v>
      </c>
      <c r="M19">
        <v>31.1</v>
      </c>
      <c r="N19">
        <v>18.8</v>
      </c>
      <c r="O19">
        <v>1.3</v>
      </c>
    </row>
    <row r="20" spans="1:15" x14ac:dyDescent="0.3">
      <c r="A20">
        <v>20100820</v>
      </c>
      <c r="B20" s="1">
        <v>0.75</v>
      </c>
      <c r="C20">
        <v>296.34999999999997</v>
      </c>
      <c r="D20">
        <v>282.04999999999995</v>
      </c>
      <c r="E20">
        <v>0</v>
      </c>
      <c r="K20">
        <v>20100715</v>
      </c>
      <c r="L20" s="1">
        <v>0.75</v>
      </c>
      <c r="M20">
        <v>31.1</v>
      </c>
      <c r="N20">
        <v>17.8</v>
      </c>
      <c r="O20">
        <v>1.3</v>
      </c>
    </row>
    <row r="21" spans="1:15" x14ac:dyDescent="0.3">
      <c r="A21">
        <v>20100820</v>
      </c>
      <c r="B21" s="1">
        <v>0.79166666666666663</v>
      </c>
      <c r="C21">
        <v>295.25</v>
      </c>
      <c r="D21">
        <v>283.04999999999995</v>
      </c>
      <c r="E21">
        <v>0</v>
      </c>
      <c r="K21">
        <v>20100715</v>
      </c>
      <c r="L21" s="1">
        <v>0.79166666666666663</v>
      </c>
      <c r="M21">
        <v>30.4</v>
      </c>
      <c r="N21">
        <v>17.8</v>
      </c>
      <c r="O21">
        <v>0.9</v>
      </c>
    </row>
    <row r="22" spans="1:15" x14ac:dyDescent="0.3">
      <c r="A22">
        <v>20100820</v>
      </c>
      <c r="B22" s="1">
        <v>0.83333333333333337</v>
      </c>
      <c r="C22">
        <v>294.25</v>
      </c>
      <c r="D22">
        <v>283.04999999999995</v>
      </c>
      <c r="E22">
        <v>0.4</v>
      </c>
      <c r="K22">
        <v>20100715</v>
      </c>
      <c r="L22" s="1">
        <v>0.83333333333333337</v>
      </c>
      <c r="M22">
        <v>29.3</v>
      </c>
      <c r="N22">
        <v>19</v>
      </c>
      <c r="O22">
        <v>0.4</v>
      </c>
    </row>
    <row r="23" spans="1:15" x14ac:dyDescent="0.3">
      <c r="A23">
        <v>20100820</v>
      </c>
      <c r="B23" s="1">
        <v>0.875</v>
      </c>
      <c r="C23">
        <v>292.45</v>
      </c>
      <c r="D23">
        <v>284.75</v>
      </c>
      <c r="E23">
        <v>0</v>
      </c>
      <c r="K23">
        <v>20100715</v>
      </c>
      <c r="L23" s="1">
        <v>0.875</v>
      </c>
      <c r="M23">
        <v>27.6</v>
      </c>
      <c r="N23">
        <v>20.2</v>
      </c>
      <c r="O23">
        <v>0.4</v>
      </c>
    </row>
    <row r="24" spans="1:15" x14ac:dyDescent="0.3">
      <c r="A24">
        <v>20100820</v>
      </c>
      <c r="B24" s="1">
        <v>0.91666666666666663</v>
      </c>
      <c r="C24">
        <v>290.45</v>
      </c>
      <c r="D24">
        <v>284.95</v>
      </c>
      <c r="E24">
        <v>0.9</v>
      </c>
      <c r="K24">
        <v>20100715</v>
      </c>
      <c r="L24" s="1">
        <v>0.91666666666666663</v>
      </c>
      <c r="M24">
        <v>26.1</v>
      </c>
      <c r="N24">
        <v>20.399999999999999</v>
      </c>
      <c r="O24">
        <v>0.4</v>
      </c>
    </row>
    <row r="25" spans="1:15" x14ac:dyDescent="0.3">
      <c r="A25">
        <v>20100820</v>
      </c>
      <c r="B25" s="1">
        <v>0.95833333333333337</v>
      </c>
      <c r="C25">
        <v>289.95</v>
      </c>
      <c r="D25">
        <v>285.14999999999998</v>
      </c>
      <c r="E25">
        <v>0.9</v>
      </c>
      <c r="K25">
        <v>20100715</v>
      </c>
      <c r="L25" s="1">
        <v>0.95833333333333337</v>
      </c>
      <c r="M25">
        <v>25.9</v>
      </c>
      <c r="N25">
        <v>19</v>
      </c>
      <c r="O25">
        <v>0</v>
      </c>
    </row>
    <row r="26" spans="1:15" x14ac:dyDescent="0.3">
      <c r="A26">
        <v>20100821</v>
      </c>
      <c r="B26" s="1">
        <v>0</v>
      </c>
      <c r="C26">
        <v>289.45</v>
      </c>
      <c r="D26">
        <v>284.64999999999998</v>
      </c>
      <c r="E26">
        <v>0</v>
      </c>
      <c r="K26">
        <v>20100716</v>
      </c>
      <c r="L26" s="1">
        <v>0</v>
      </c>
      <c r="M26">
        <v>25.9</v>
      </c>
      <c r="N26">
        <v>19.3</v>
      </c>
      <c r="O26">
        <v>1.3</v>
      </c>
    </row>
    <row r="27" spans="1:15" x14ac:dyDescent="0.3">
      <c r="A27">
        <v>20100821</v>
      </c>
      <c r="B27" s="1">
        <v>4.1666666666666664E-2</v>
      </c>
      <c r="C27">
        <v>288.84999999999997</v>
      </c>
      <c r="D27">
        <v>284.14999999999998</v>
      </c>
      <c r="E27">
        <v>0.9</v>
      </c>
      <c r="K27">
        <v>20100716</v>
      </c>
      <c r="L27" s="1">
        <v>4.1666666666666664E-2</v>
      </c>
      <c r="M27">
        <v>25.7</v>
      </c>
      <c r="N27">
        <v>18.899999999999999</v>
      </c>
      <c r="O27">
        <v>0.9</v>
      </c>
    </row>
    <row r="28" spans="1:15" x14ac:dyDescent="0.3">
      <c r="A28">
        <v>20100821</v>
      </c>
      <c r="B28" s="1">
        <v>8.3333333333333329E-2</v>
      </c>
      <c r="C28">
        <v>288.54999999999995</v>
      </c>
      <c r="D28">
        <v>284.14999999999998</v>
      </c>
      <c r="E28">
        <v>0.4</v>
      </c>
      <c r="K28">
        <v>20100716</v>
      </c>
      <c r="L28" s="1">
        <v>8.3333333333333329E-2</v>
      </c>
      <c r="M28">
        <v>25.1</v>
      </c>
      <c r="N28">
        <v>18.8</v>
      </c>
      <c r="O28">
        <v>1.3</v>
      </c>
    </row>
    <row r="29" spans="1:15" x14ac:dyDescent="0.3">
      <c r="A29">
        <v>20100821</v>
      </c>
      <c r="B29" s="1">
        <v>0.125</v>
      </c>
      <c r="C29">
        <v>287.54999999999995</v>
      </c>
      <c r="D29">
        <v>284.14999999999998</v>
      </c>
      <c r="E29">
        <v>0</v>
      </c>
      <c r="K29">
        <v>20100716</v>
      </c>
      <c r="L29" s="1">
        <v>0.125</v>
      </c>
      <c r="M29">
        <v>25.1</v>
      </c>
      <c r="N29">
        <v>18.5</v>
      </c>
      <c r="O29">
        <v>1.8</v>
      </c>
    </row>
    <row r="30" spans="1:15" x14ac:dyDescent="0.3">
      <c r="A30">
        <v>20100821</v>
      </c>
      <c r="B30" s="1">
        <v>0.16666666666666666</v>
      </c>
      <c r="C30">
        <v>287.25</v>
      </c>
      <c r="D30">
        <v>284.04999999999995</v>
      </c>
      <c r="E30">
        <v>0.9</v>
      </c>
      <c r="K30">
        <v>20100716</v>
      </c>
      <c r="L30" s="1">
        <v>0.16666666666666666</v>
      </c>
      <c r="M30">
        <v>25.2</v>
      </c>
      <c r="N30">
        <v>18.399999999999999</v>
      </c>
      <c r="O30">
        <v>0.9</v>
      </c>
    </row>
    <row r="31" spans="1:15" x14ac:dyDescent="0.3">
      <c r="A31">
        <v>20100821</v>
      </c>
      <c r="B31" s="1">
        <v>0.20833333333333334</v>
      </c>
      <c r="C31">
        <v>287.64999999999998</v>
      </c>
      <c r="D31">
        <v>284.04999999999995</v>
      </c>
      <c r="E31">
        <v>1.3</v>
      </c>
      <c r="K31">
        <v>20100716</v>
      </c>
      <c r="L31" s="1">
        <v>0.20833333333333334</v>
      </c>
      <c r="M31">
        <v>25.3</v>
      </c>
      <c r="N31">
        <v>18.899999999999999</v>
      </c>
      <c r="O31">
        <v>0.9</v>
      </c>
    </row>
    <row r="32" spans="1:15" x14ac:dyDescent="0.3">
      <c r="A32">
        <v>20100821</v>
      </c>
      <c r="B32" s="1">
        <v>0.25</v>
      </c>
      <c r="C32">
        <v>287.95</v>
      </c>
      <c r="D32">
        <v>284.84999999999997</v>
      </c>
      <c r="E32">
        <v>1.8</v>
      </c>
      <c r="K32">
        <v>20100716</v>
      </c>
      <c r="L32" s="1">
        <v>0.25</v>
      </c>
      <c r="M32">
        <v>25.8</v>
      </c>
      <c r="N32">
        <v>19.399999999999999</v>
      </c>
      <c r="O32">
        <v>1.8</v>
      </c>
    </row>
    <row r="33" spans="1:15" x14ac:dyDescent="0.3">
      <c r="A33">
        <v>20100821</v>
      </c>
      <c r="B33" s="1">
        <v>0.29166666666666669</v>
      </c>
      <c r="C33">
        <v>288.54999999999995</v>
      </c>
      <c r="D33">
        <v>285.25</v>
      </c>
      <c r="E33">
        <v>2.2000000000000002</v>
      </c>
      <c r="K33">
        <v>20100716</v>
      </c>
      <c r="L33" s="1">
        <v>0.29166666666666669</v>
      </c>
      <c r="M33">
        <v>26.3</v>
      </c>
      <c r="N33">
        <v>19.899999999999999</v>
      </c>
      <c r="O33">
        <v>1.8</v>
      </c>
    </row>
    <row r="34" spans="1:15" x14ac:dyDescent="0.3">
      <c r="A34">
        <v>20100821</v>
      </c>
      <c r="B34" s="1">
        <v>0.33333333333333331</v>
      </c>
      <c r="C34">
        <v>290.54999999999995</v>
      </c>
      <c r="D34">
        <v>286.14999999999998</v>
      </c>
      <c r="E34">
        <v>1.3</v>
      </c>
      <c r="K34">
        <v>20100716</v>
      </c>
      <c r="L34" s="1">
        <v>0.33333333333333331</v>
      </c>
      <c r="M34">
        <v>24.1</v>
      </c>
      <c r="N34">
        <v>21.2</v>
      </c>
      <c r="O34">
        <v>1.8</v>
      </c>
    </row>
    <row r="35" spans="1:15" x14ac:dyDescent="0.3">
      <c r="A35">
        <v>20100821</v>
      </c>
      <c r="B35" s="1">
        <v>0.375</v>
      </c>
      <c r="C35">
        <v>292.75</v>
      </c>
      <c r="D35">
        <v>287.34999999999997</v>
      </c>
      <c r="E35">
        <v>1.8</v>
      </c>
      <c r="K35">
        <v>20100716</v>
      </c>
      <c r="L35" s="1">
        <v>0.375</v>
      </c>
      <c r="M35">
        <v>24.2</v>
      </c>
      <c r="N35">
        <v>21.7</v>
      </c>
      <c r="O35">
        <v>1.3</v>
      </c>
    </row>
    <row r="36" spans="1:15" x14ac:dyDescent="0.3">
      <c r="A36">
        <v>20100821</v>
      </c>
      <c r="B36" s="1">
        <v>0.41666666666666669</v>
      </c>
      <c r="C36">
        <v>294.04999999999995</v>
      </c>
      <c r="D36">
        <v>288.54999999999995</v>
      </c>
      <c r="E36">
        <v>2.2000000000000002</v>
      </c>
      <c r="K36">
        <v>20100716</v>
      </c>
      <c r="L36" s="1">
        <v>0.41666666666666669</v>
      </c>
      <c r="M36">
        <v>26.4</v>
      </c>
      <c r="N36">
        <v>22.9</v>
      </c>
      <c r="O36">
        <v>1.3</v>
      </c>
    </row>
    <row r="37" spans="1:15" x14ac:dyDescent="0.3">
      <c r="A37">
        <v>20100821</v>
      </c>
      <c r="B37" s="1">
        <v>0.45833333333333331</v>
      </c>
      <c r="C37">
        <v>296.84999999999997</v>
      </c>
      <c r="D37">
        <v>287.54999999999995</v>
      </c>
      <c r="E37">
        <v>1.8</v>
      </c>
      <c r="K37">
        <v>20100716</v>
      </c>
      <c r="L37" s="1">
        <v>0.45833333333333331</v>
      </c>
      <c r="M37">
        <v>27.2</v>
      </c>
      <c r="N37">
        <v>21.5</v>
      </c>
      <c r="O37">
        <v>1.3</v>
      </c>
    </row>
    <row r="38" spans="1:15" x14ac:dyDescent="0.3">
      <c r="A38">
        <v>20100821</v>
      </c>
      <c r="B38" s="1">
        <v>0.5</v>
      </c>
      <c r="C38">
        <v>297.84999999999997</v>
      </c>
      <c r="D38">
        <v>288.45</v>
      </c>
      <c r="E38">
        <v>0.4</v>
      </c>
      <c r="K38">
        <v>20100716</v>
      </c>
      <c r="L38" s="1">
        <v>0.5</v>
      </c>
      <c r="M38">
        <v>27.4</v>
      </c>
      <c r="N38">
        <v>21.7</v>
      </c>
      <c r="O38">
        <v>1.8</v>
      </c>
    </row>
    <row r="39" spans="1:15" x14ac:dyDescent="0.3">
      <c r="A39">
        <v>20100821</v>
      </c>
      <c r="B39" s="1">
        <v>0.54166666666666663</v>
      </c>
      <c r="C39">
        <v>298.54999999999995</v>
      </c>
      <c r="D39">
        <v>289.45</v>
      </c>
      <c r="E39">
        <v>1.3</v>
      </c>
      <c r="K39">
        <v>20100716</v>
      </c>
      <c r="L39" s="1">
        <v>0.54166666666666663</v>
      </c>
      <c r="M39">
        <v>29.3</v>
      </c>
      <c r="N39">
        <v>22.1</v>
      </c>
      <c r="O39">
        <v>2.2000000000000002</v>
      </c>
    </row>
    <row r="40" spans="1:15" x14ac:dyDescent="0.3">
      <c r="A40">
        <v>20100821</v>
      </c>
      <c r="B40" s="1">
        <v>0.58333333333333337</v>
      </c>
      <c r="C40">
        <v>298.84999999999997</v>
      </c>
      <c r="D40">
        <v>289.75</v>
      </c>
      <c r="E40">
        <v>2.2000000000000002</v>
      </c>
      <c r="K40">
        <v>20100716</v>
      </c>
      <c r="L40" s="1">
        <v>0.58333333333333337</v>
      </c>
      <c r="M40">
        <v>27.3</v>
      </c>
      <c r="N40">
        <v>22.9</v>
      </c>
      <c r="O40">
        <v>1.8</v>
      </c>
    </row>
    <row r="41" spans="1:15" x14ac:dyDescent="0.3">
      <c r="A41">
        <v>20100821</v>
      </c>
      <c r="B41" s="1">
        <v>0.625</v>
      </c>
      <c r="C41">
        <v>298.84999999999997</v>
      </c>
      <c r="D41">
        <v>290.45</v>
      </c>
      <c r="E41">
        <v>1.3</v>
      </c>
      <c r="K41">
        <v>20100716</v>
      </c>
      <c r="L41" s="1">
        <v>0.625</v>
      </c>
      <c r="M41">
        <v>30.1</v>
      </c>
      <c r="N41">
        <v>22</v>
      </c>
      <c r="O41">
        <v>1.8</v>
      </c>
    </row>
    <row r="42" spans="1:15" x14ac:dyDescent="0.3">
      <c r="A42">
        <v>20100821</v>
      </c>
      <c r="B42" s="1">
        <v>0.66666666666666663</v>
      </c>
      <c r="C42">
        <v>298.45</v>
      </c>
      <c r="D42">
        <v>290.64999999999998</v>
      </c>
      <c r="E42">
        <v>1.3</v>
      </c>
      <c r="K42">
        <v>20100716</v>
      </c>
      <c r="L42" s="1">
        <v>0.66666666666666663</v>
      </c>
      <c r="M42">
        <v>28.1</v>
      </c>
      <c r="N42">
        <v>21.8</v>
      </c>
      <c r="O42">
        <v>2.2000000000000002</v>
      </c>
    </row>
    <row r="43" spans="1:15" x14ac:dyDescent="0.3">
      <c r="A43">
        <v>20100821</v>
      </c>
      <c r="B43" s="1">
        <v>0.70833333333333337</v>
      </c>
      <c r="C43">
        <v>298.34999999999997</v>
      </c>
      <c r="D43">
        <v>290.84999999999997</v>
      </c>
      <c r="E43">
        <v>1.3</v>
      </c>
      <c r="K43">
        <v>20100716</v>
      </c>
      <c r="L43" s="1">
        <v>0.70833333333333337</v>
      </c>
      <c r="M43">
        <v>28</v>
      </c>
      <c r="N43">
        <v>20</v>
      </c>
      <c r="O43">
        <v>1.8</v>
      </c>
    </row>
    <row r="44" spans="1:15" x14ac:dyDescent="0.3">
      <c r="A44">
        <v>20100821</v>
      </c>
      <c r="B44" s="1">
        <v>0.75</v>
      </c>
      <c r="C44">
        <v>298.25</v>
      </c>
      <c r="D44">
        <v>291.25</v>
      </c>
      <c r="E44">
        <v>1.3</v>
      </c>
      <c r="K44">
        <v>20100716</v>
      </c>
      <c r="L44" s="1">
        <v>0.75</v>
      </c>
      <c r="M44">
        <v>27.8</v>
      </c>
      <c r="N44">
        <v>18.5</v>
      </c>
      <c r="O44">
        <v>1.8</v>
      </c>
    </row>
    <row r="45" spans="1:15" x14ac:dyDescent="0.3">
      <c r="A45">
        <v>20100821</v>
      </c>
      <c r="B45" s="1">
        <v>0.79166666666666663</v>
      </c>
      <c r="C45">
        <v>294.54999999999995</v>
      </c>
      <c r="D45">
        <v>291.34999999999997</v>
      </c>
      <c r="E45">
        <v>2.2000000000000002</v>
      </c>
      <c r="K45">
        <v>20100716</v>
      </c>
      <c r="L45" s="1">
        <v>0.79166666666666663</v>
      </c>
      <c r="M45">
        <v>27.2</v>
      </c>
      <c r="N45">
        <v>18.2</v>
      </c>
      <c r="O45">
        <v>1.8</v>
      </c>
    </row>
    <row r="46" spans="1:15" x14ac:dyDescent="0.3">
      <c r="A46">
        <v>20100821</v>
      </c>
      <c r="B46" s="1">
        <v>0.83333333333333337</v>
      </c>
      <c r="C46">
        <v>293.75</v>
      </c>
      <c r="D46">
        <v>290.75</v>
      </c>
      <c r="E46">
        <v>1.8</v>
      </c>
      <c r="K46">
        <v>20100716</v>
      </c>
      <c r="L46" s="1">
        <v>0.83333333333333337</v>
      </c>
      <c r="M46">
        <v>26.4</v>
      </c>
      <c r="N46">
        <v>19.3</v>
      </c>
      <c r="O46">
        <v>0.9</v>
      </c>
    </row>
    <row r="47" spans="1:15" x14ac:dyDescent="0.3">
      <c r="A47">
        <v>20100821</v>
      </c>
      <c r="B47" s="1">
        <v>0.875</v>
      </c>
      <c r="C47">
        <v>293.45</v>
      </c>
      <c r="D47">
        <v>290.64999999999998</v>
      </c>
      <c r="E47">
        <v>1.3</v>
      </c>
      <c r="K47">
        <v>20100716</v>
      </c>
      <c r="L47" s="1">
        <v>0.875</v>
      </c>
      <c r="M47">
        <v>24.8</v>
      </c>
      <c r="N47">
        <v>19</v>
      </c>
      <c r="O47">
        <v>0.4</v>
      </c>
    </row>
    <row r="48" spans="1:15" x14ac:dyDescent="0.3">
      <c r="A48">
        <v>20100821</v>
      </c>
      <c r="B48" s="1">
        <v>0.91666666666666663</v>
      </c>
      <c r="C48">
        <v>293.34999999999997</v>
      </c>
      <c r="D48">
        <v>290.54999999999995</v>
      </c>
      <c r="E48">
        <v>2.2000000000000002</v>
      </c>
      <c r="K48">
        <v>20100716</v>
      </c>
      <c r="L48" s="1">
        <v>0.91666666666666663</v>
      </c>
      <c r="M48">
        <v>25</v>
      </c>
      <c r="N48">
        <v>18</v>
      </c>
      <c r="O48">
        <v>1.3</v>
      </c>
    </row>
    <row r="49" spans="1:15" x14ac:dyDescent="0.3">
      <c r="A49">
        <v>20100821</v>
      </c>
      <c r="B49" s="1">
        <v>0.95833333333333337</v>
      </c>
      <c r="C49">
        <v>293.04999999999995</v>
      </c>
      <c r="D49">
        <v>290.25</v>
      </c>
      <c r="E49">
        <v>2.7</v>
      </c>
      <c r="K49">
        <v>20100716</v>
      </c>
      <c r="L49" s="1">
        <v>0.95833333333333337</v>
      </c>
      <c r="M49">
        <v>24.5</v>
      </c>
      <c r="N49">
        <v>17.7</v>
      </c>
      <c r="O49">
        <v>0.9</v>
      </c>
    </row>
    <row r="50" spans="1:15" x14ac:dyDescent="0.3">
      <c r="A50">
        <v>20100822</v>
      </c>
      <c r="B50" s="1">
        <v>0</v>
      </c>
      <c r="C50">
        <v>292.84999999999997</v>
      </c>
      <c r="D50">
        <v>290.25</v>
      </c>
      <c r="E50">
        <v>2.2000000000000002</v>
      </c>
      <c r="K50">
        <v>20100717</v>
      </c>
      <c r="L50" s="1">
        <v>0</v>
      </c>
      <c r="M50">
        <v>23.8</v>
      </c>
      <c r="N50">
        <v>17.3</v>
      </c>
      <c r="O50">
        <v>0.9</v>
      </c>
    </row>
    <row r="51" spans="1:15" x14ac:dyDescent="0.3">
      <c r="A51">
        <v>20100822</v>
      </c>
      <c r="B51" s="1">
        <v>4.1666666666666664E-2</v>
      </c>
      <c r="C51">
        <v>292.75</v>
      </c>
      <c r="D51">
        <v>290.14999999999998</v>
      </c>
      <c r="E51">
        <v>0.9</v>
      </c>
      <c r="K51">
        <v>20100717</v>
      </c>
      <c r="L51" s="1">
        <v>4.1666666666666664E-2</v>
      </c>
      <c r="M51">
        <v>23.6</v>
      </c>
      <c r="N51">
        <v>16.399999999999999</v>
      </c>
      <c r="O51">
        <v>1.3</v>
      </c>
    </row>
    <row r="52" spans="1:15" x14ac:dyDescent="0.3">
      <c r="A52">
        <v>20100822</v>
      </c>
      <c r="B52" s="1">
        <v>8.3333333333333329E-2</v>
      </c>
      <c r="C52">
        <v>292.95</v>
      </c>
      <c r="D52">
        <v>289.95</v>
      </c>
      <c r="E52">
        <v>2.2000000000000002</v>
      </c>
      <c r="K52">
        <v>20100717</v>
      </c>
      <c r="L52" s="1">
        <v>8.3333333333333329E-2</v>
      </c>
      <c r="M52">
        <v>23.6</v>
      </c>
      <c r="N52">
        <v>16.3</v>
      </c>
      <c r="O52">
        <v>1.8</v>
      </c>
    </row>
    <row r="53" spans="1:15" x14ac:dyDescent="0.3">
      <c r="A53">
        <v>20100822</v>
      </c>
      <c r="B53" s="1">
        <v>0.125</v>
      </c>
      <c r="C53">
        <v>293.04999999999995</v>
      </c>
      <c r="D53">
        <v>290.04999999999995</v>
      </c>
      <c r="E53">
        <v>2.7</v>
      </c>
      <c r="K53">
        <v>20100717</v>
      </c>
      <c r="L53" s="1">
        <v>0.125</v>
      </c>
      <c r="M53">
        <v>23.7</v>
      </c>
      <c r="N53">
        <v>16.2</v>
      </c>
      <c r="O53">
        <v>0.9</v>
      </c>
    </row>
    <row r="54" spans="1:15" x14ac:dyDescent="0.3">
      <c r="A54">
        <v>20100822</v>
      </c>
      <c r="B54" s="1">
        <v>0.16666666666666666</v>
      </c>
      <c r="C54">
        <v>293.04999999999995</v>
      </c>
      <c r="D54">
        <v>290.25</v>
      </c>
      <c r="E54">
        <v>1.8</v>
      </c>
      <c r="K54">
        <v>20100717</v>
      </c>
      <c r="L54" s="1">
        <v>0.16666666666666666</v>
      </c>
      <c r="M54">
        <v>24.2</v>
      </c>
      <c r="N54">
        <v>16</v>
      </c>
      <c r="O54">
        <v>1.8</v>
      </c>
    </row>
    <row r="55" spans="1:15" x14ac:dyDescent="0.3">
      <c r="A55">
        <v>20100822</v>
      </c>
      <c r="B55" s="1">
        <v>0.20833333333333334</v>
      </c>
      <c r="C55">
        <v>292.75</v>
      </c>
      <c r="D55">
        <v>290.75</v>
      </c>
      <c r="E55">
        <v>1.3</v>
      </c>
      <c r="K55">
        <v>20100717</v>
      </c>
      <c r="L55" s="1">
        <v>0.20833333333333334</v>
      </c>
      <c r="M55">
        <v>24</v>
      </c>
      <c r="N55">
        <v>16.3</v>
      </c>
      <c r="O55">
        <v>1.8</v>
      </c>
    </row>
    <row r="56" spans="1:15" x14ac:dyDescent="0.3">
      <c r="A56">
        <v>20100822</v>
      </c>
      <c r="B56" s="1">
        <v>0.25</v>
      </c>
      <c r="C56">
        <v>292.84999999999997</v>
      </c>
      <c r="D56">
        <v>291.14999999999998</v>
      </c>
      <c r="E56">
        <v>1.8</v>
      </c>
      <c r="K56">
        <v>20100717</v>
      </c>
      <c r="L56" s="1">
        <v>0.25</v>
      </c>
      <c r="M56">
        <v>24.4</v>
      </c>
      <c r="N56">
        <v>16.899999999999999</v>
      </c>
      <c r="O56">
        <v>1.3</v>
      </c>
    </row>
    <row r="57" spans="1:15" x14ac:dyDescent="0.3">
      <c r="A57">
        <v>20100822</v>
      </c>
      <c r="B57" s="1">
        <v>0.29166666666666669</v>
      </c>
      <c r="C57">
        <v>292.04999999999995</v>
      </c>
      <c r="D57">
        <v>291.04999999999995</v>
      </c>
      <c r="E57">
        <v>1.3</v>
      </c>
      <c r="K57">
        <v>20100717</v>
      </c>
      <c r="L57" s="1">
        <v>0.29166666666666669</v>
      </c>
      <c r="M57">
        <v>25.2</v>
      </c>
      <c r="N57">
        <v>17.100000000000001</v>
      </c>
      <c r="O57">
        <v>1.8</v>
      </c>
    </row>
    <row r="58" spans="1:15" x14ac:dyDescent="0.3">
      <c r="A58">
        <v>20100822</v>
      </c>
      <c r="B58" s="1">
        <v>0.33333333333333331</v>
      </c>
      <c r="C58">
        <v>292.14999999999998</v>
      </c>
      <c r="D58">
        <v>291.14999999999998</v>
      </c>
      <c r="E58">
        <v>1.3</v>
      </c>
      <c r="K58">
        <v>20100717</v>
      </c>
      <c r="L58" s="1">
        <v>0.33333333333333331</v>
      </c>
      <c r="M58">
        <v>26.7</v>
      </c>
      <c r="N58">
        <v>18</v>
      </c>
      <c r="O58">
        <v>1.8</v>
      </c>
    </row>
    <row r="59" spans="1:15" x14ac:dyDescent="0.3">
      <c r="A59">
        <v>20100822</v>
      </c>
      <c r="B59" s="1">
        <v>0.375</v>
      </c>
      <c r="C59">
        <v>292.45</v>
      </c>
      <c r="D59">
        <v>291.45</v>
      </c>
      <c r="E59">
        <v>2.2000000000000002</v>
      </c>
      <c r="K59">
        <v>20100717</v>
      </c>
      <c r="L59" s="1">
        <v>0.375</v>
      </c>
      <c r="M59">
        <v>27.8</v>
      </c>
      <c r="N59">
        <v>18.5</v>
      </c>
      <c r="O59">
        <v>2.2000000000000002</v>
      </c>
    </row>
    <row r="60" spans="1:15" x14ac:dyDescent="0.3">
      <c r="A60">
        <v>20100822</v>
      </c>
      <c r="B60" s="1">
        <v>0.41666666666666669</v>
      </c>
      <c r="C60">
        <v>292.54999999999995</v>
      </c>
      <c r="D60">
        <v>291.64999999999998</v>
      </c>
      <c r="E60">
        <v>2.7</v>
      </c>
      <c r="K60">
        <v>20100717</v>
      </c>
      <c r="L60" s="1">
        <v>0.41666666666666669</v>
      </c>
      <c r="M60">
        <v>28.6</v>
      </c>
      <c r="N60">
        <v>19.3</v>
      </c>
      <c r="O60">
        <v>2.2000000000000002</v>
      </c>
    </row>
    <row r="61" spans="1:15" x14ac:dyDescent="0.3">
      <c r="A61">
        <v>20100822</v>
      </c>
      <c r="B61" s="1">
        <v>0.45833333333333331</v>
      </c>
      <c r="C61">
        <v>292.54999999999995</v>
      </c>
      <c r="D61">
        <v>291.45</v>
      </c>
      <c r="E61">
        <v>2.2000000000000002</v>
      </c>
      <c r="K61">
        <v>20100717</v>
      </c>
      <c r="L61" s="1">
        <v>0.45833333333333331</v>
      </c>
      <c r="M61">
        <v>29.6</v>
      </c>
      <c r="N61">
        <v>19.600000000000001</v>
      </c>
      <c r="O61">
        <v>2.7</v>
      </c>
    </row>
    <row r="62" spans="1:15" x14ac:dyDescent="0.3">
      <c r="A62">
        <v>20100822</v>
      </c>
      <c r="B62" s="1">
        <v>0.5</v>
      </c>
      <c r="C62">
        <v>292.25</v>
      </c>
      <c r="D62">
        <v>291.25</v>
      </c>
      <c r="E62">
        <v>2.2000000000000002</v>
      </c>
      <c r="K62">
        <v>20100717</v>
      </c>
      <c r="L62" s="1">
        <v>0.5</v>
      </c>
      <c r="M62">
        <v>31.3</v>
      </c>
      <c r="N62">
        <v>19.600000000000001</v>
      </c>
      <c r="O62">
        <v>3.1</v>
      </c>
    </row>
    <row r="63" spans="1:15" x14ac:dyDescent="0.3">
      <c r="A63">
        <v>20100822</v>
      </c>
      <c r="B63" s="1">
        <v>0.54166666666666663</v>
      </c>
      <c r="C63">
        <v>291.95</v>
      </c>
      <c r="D63">
        <v>291.14999999999998</v>
      </c>
      <c r="E63">
        <v>3.1</v>
      </c>
      <c r="K63">
        <v>20100717</v>
      </c>
      <c r="L63" s="1">
        <v>0.54166666666666663</v>
      </c>
      <c r="M63">
        <v>30.6</v>
      </c>
      <c r="N63">
        <v>19.600000000000001</v>
      </c>
      <c r="O63">
        <v>2.7</v>
      </c>
    </row>
    <row r="64" spans="1:15" x14ac:dyDescent="0.3">
      <c r="A64">
        <v>20100822</v>
      </c>
      <c r="B64" s="1">
        <v>0.58333333333333337</v>
      </c>
      <c r="C64">
        <v>292.14999999999998</v>
      </c>
      <c r="D64">
        <v>291.34999999999997</v>
      </c>
      <c r="E64">
        <v>4</v>
      </c>
      <c r="K64">
        <v>20100717</v>
      </c>
      <c r="L64" s="1">
        <v>0.58333333333333337</v>
      </c>
      <c r="M64">
        <v>28</v>
      </c>
      <c r="N64">
        <v>20.6</v>
      </c>
      <c r="O64">
        <v>1.8</v>
      </c>
    </row>
    <row r="65" spans="1:15" x14ac:dyDescent="0.3">
      <c r="A65">
        <v>20100822</v>
      </c>
      <c r="B65" s="1">
        <v>0.625</v>
      </c>
      <c r="C65">
        <v>292.14999999999998</v>
      </c>
      <c r="D65">
        <v>291.14999999999998</v>
      </c>
      <c r="E65">
        <v>4.5</v>
      </c>
      <c r="K65">
        <v>20100717</v>
      </c>
      <c r="L65" s="1">
        <v>0.625</v>
      </c>
      <c r="M65">
        <v>30.2</v>
      </c>
      <c r="N65">
        <v>21</v>
      </c>
      <c r="O65">
        <v>0.9</v>
      </c>
    </row>
    <row r="66" spans="1:15" x14ac:dyDescent="0.3">
      <c r="A66">
        <v>20100822</v>
      </c>
      <c r="B66" s="1">
        <v>0.66666666666666663</v>
      </c>
      <c r="C66">
        <v>292.04999999999995</v>
      </c>
      <c r="D66">
        <v>291.14999999999998</v>
      </c>
      <c r="E66">
        <v>4</v>
      </c>
      <c r="K66">
        <v>20100717</v>
      </c>
      <c r="L66" s="1">
        <v>0.66666666666666663</v>
      </c>
      <c r="M66">
        <v>32.6</v>
      </c>
      <c r="N66">
        <v>18.7</v>
      </c>
      <c r="O66">
        <v>2.7</v>
      </c>
    </row>
    <row r="67" spans="1:15" x14ac:dyDescent="0.3">
      <c r="A67">
        <v>20100822</v>
      </c>
      <c r="B67" s="1">
        <v>0.70833333333333337</v>
      </c>
      <c r="C67">
        <v>292.04999999999995</v>
      </c>
      <c r="D67">
        <v>291.14999999999998</v>
      </c>
      <c r="E67">
        <v>2.7</v>
      </c>
      <c r="K67">
        <v>20100717</v>
      </c>
      <c r="L67" s="1">
        <v>0.70833333333333337</v>
      </c>
      <c r="M67">
        <v>32.299999999999997</v>
      </c>
      <c r="N67">
        <v>17.3</v>
      </c>
      <c r="O67">
        <v>2.7</v>
      </c>
    </row>
    <row r="68" spans="1:15" x14ac:dyDescent="0.3">
      <c r="A68">
        <v>20100822</v>
      </c>
      <c r="B68" s="1">
        <v>0.75</v>
      </c>
      <c r="C68">
        <v>291.84999999999997</v>
      </c>
      <c r="D68">
        <v>290.84999999999997</v>
      </c>
      <c r="E68">
        <v>3.1</v>
      </c>
      <c r="K68">
        <v>20100717</v>
      </c>
      <c r="L68" s="1">
        <v>0.75</v>
      </c>
      <c r="M68">
        <v>31.5</v>
      </c>
      <c r="N68">
        <v>18.100000000000001</v>
      </c>
      <c r="O68">
        <v>1.8</v>
      </c>
    </row>
    <row r="69" spans="1:15" x14ac:dyDescent="0.3">
      <c r="A69">
        <v>20100822</v>
      </c>
      <c r="B69" s="1">
        <v>0.79166666666666663</v>
      </c>
      <c r="C69">
        <v>291.54999999999995</v>
      </c>
      <c r="D69">
        <v>290.54999999999995</v>
      </c>
      <c r="E69">
        <v>3.1</v>
      </c>
      <c r="K69">
        <v>20100717</v>
      </c>
      <c r="L69" s="1">
        <v>0.79166666666666663</v>
      </c>
      <c r="M69">
        <v>30.1</v>
      </c>
      <c r="N69">
        <v>17.600000000000001</v>
      </c>
      <c r="O69">
        <v>1.8</v>
      </c>
    </row>
    <row r="70" spans="1:15" x14ac:dyDescent="0.3">
      <c r="A70">
        <v>20100822</v>
      </c>
      <c r="B70" s="1">
        <v>0.83333333333333337</v>
      </c>
      <c r="C70">
        <v>291.75</v>
      </c>
      <c r="D70">
        <v>290.75</v>
      </c>
      <c r="E70">
        <v>3.1</v>
      </c>
      <c r="K70">
        <v>20100717</v>
      </c>
      <c r="L70" s="1">
        <v>0.83333333333333337</v>
      </c>
      <c r="M70">
        <v>28.8</v>
      </c>
      <c r="N70">
        <v>17.399999999999999</v>
      </c>
      <c r="O70">
        <v>1.8</v>
      </c>
    </row>
    <row r="71" spans="1:15" x14ac:dyDescent="0.3">
      <c r="A71">
        <v>20100822</v>
      </c>
      <c r="B71" s="1">
        <v>0.875</v>
      </c>
      <c r="C71">
        <v>291.75</v>
      </c>
      <c r="D71">
        <v>290.75</v>
      </c>
      <c r="E71">
        <v>3.6</v>
      </c>
      <c r="K71">
        <v>20100717</v>
      </c>
      <c r="L71" s="1">
        <v>0.875</v>
      </c>
      <c r="M71">
        <v>27.9</v>
      </c>
      <c r="N71">
        <v>16.600000000000001</v>
      </c>
      <c r="O71">
        <v>2.7</v>
      </c>
    </row>
    <row r="72" spans="1:15" x14ac:dyDescent="0.3">
      <c r="A72">
        <v>20100822</v>
      </c>
      <c r="B72" s="1">
        <v>0.91666666666666663</v>
      </c>
      <c r="C72">
        <v>291.54999999999995</v>
      </c>
      <c r="D72">
        <v>290.75</v>
      </c>
      <c r="E72">
        <v>3.1</v>
      </c>
      <c r="K72">
        <v>20100717</v>
      </c>
      <c r="L72" s="1">
        <v>0.91666666666666663</v>
      </c>
      <c r="M72">
        <v>26.9</v>
      </c>
      <c r="N72">
        <v>17.7</v>
      </c>
      <c r="O72">
        <v>1.8</v>
      </c>
    </row>
    <row r="73" spans="1:15" x14ac:dyDescent="0.3">
      <c r="A73">
        <v>20100822</v>
      </c>
      <c r="B73" s="1">
        <v>0.95833333333333337</v>
      </c>
      <c r="C73">
        <v>291.45</v>
      </c>
      <c r="D73">
        <v>290.64999999999998</v>
      </c>
      <c r="E73">
        <v>3.1</v>
      </c>
      <c r="K73">
        <v>20100717</v>
      </c>
      <c r="L73" s="1">
        <v>0.95833333333333337</v>
      </c>
      <c r="M73">
        <v>24.9</v>
      </c>
      <c r="N73">
        <v>18.8</v>
      </c>
      <c r="O73">
        <v>0.9</v>
      </c>
    </row>
    <row r="74" spans="1:15" x14ac:dyDescent="0.3">
      <c r="A74">
        <v>20100823</v>
      </c>
      <c r="B74" s="1">
        <v>0</v>
      </c>
      <c r="C74">
        <v>291.34999999999997</v>
      </c>
      <c r="D74">
        <v>290.54999999999995</v>
      </c>
      <c r="E74">
        <v>2.7</v>
      </c>
      <c r="K74">
        <v>20100718</v>
      </c>
      <c r="L74" s="1">
        <v>0</v>
      </c>
      <c r="M74">
        <v>24.6</v>
      </c>
      <c r="N74">
        <v>18.8</v>
      </c>
      <c r="O74">
        <v>0.4</v>
      </c>
    </row>
    <row r="75" spans="1:15" x14ac:dyDescent="0.3">
      <c r="A75">
        <v>20100823</v>
      </c>
      <c r="B75" s="1">
        <v>4.1666666666666664E-2</v>
      </c>
      <c r="C75">
        <v>290.54999999999995</v>
      </c>
      <c r="D75">
        <v>289.75</v>
      </c>
      <c r="E75">
        <v>2.7</v>
      </c>
      <c r="K75">
        <v>20100718</v>
      </c>
      <c r="L75" s="1">
        <v>4.1666666666666664E-2</v>
      </c>
      <c r="M75">
        <v>24.3</v>
      </c>
      <c r="N75">
        <v>19.399999999999999</v>
      </c>
      <c r="O75">
        <v>0.9</v>
      </c>
    </row>
    <row r="76" spans="1:15" x14ac:dyDescent="0.3">
      <c r="A76">
        <v>20100823</v>
      </c>
      <c r="B76" s="1">
        <v>8.3333333333333329E-2</v>
      </c>
      <c r="C76">
        <v>290.25</v>
      </c>
      <c r="D76">
        <v>289.54999999999995</v>
      </c>
      <c r="E76">
        <v>1.8</v>
      </c>
      <c r="K76">
        <v>20100718</v>
      </c>
      <c r="L76" s="1">
        <v>8.3333333333333329E-2</v>
      </c>
      <c r="M76">
        <v>24.3</v>
      </c>
      <c r="N76">
        <v>18.899999999999999</v>
      </c>
      <c r="O76">
        <v>1.3</v>
      </c>
    </row>
    <row r="77" spans="1:15" x14ac:dyDescent="0.3">
      <c r="A77">
        <v>20100823</v>
      </c>
      <c r="B77" s="1">
        <v>0.125</v>
      </c>
      <c r="C77">
        <v>290.14999999999998</v>
      </c>
      <c r="D77">
        <v>289.34999999999997</v>
      </c>
      <c r="E77">
        <v>1.8</v>
      </c>
      <c r="K77">
        <v>20100718</v>
      </c>
      <c r="L77" s="1">
        <v>0.125</v>
      </c>
      <c r="M77">
        <v>23.9</v>
      </c>
      <c r="N77">
        <v>18.100000000000001</v>
      </c>
      <c r="O77">
        <v>1.3</v>
      </c>
    </row>
    <row r="78" spans="1:15" x14ac:dyDescent="0.3">
      <c r="A78">
        <v>20100823</v>
      </c>
      <c r="B78" s="1">
        <v>0.16666666666666666</v>
      </c>
      <c r="C78">
        <v>290.04999999999995</v>
      </c>
      <c r="D78">
        <v>289.14999999999998</v>
      </c>
      <c r="E78">
        <v>3.1</v>
      </c>
      <c r="K78">
        <v>20100718</v>
      </c>
      <c r="L78" s="1">
        <v>0.16666666666666666</v>
      </c>
      <c r="M78">
        <v>22.9</v>
      </c>
      <c r="N78">
        <v>18.899999999999999</v>
      </c>
      <c r="O78">
        <v>0.9</v>
      </c>
    </row>
    <row r="79" spans="1:15" x14ac:dyDescent="0.3">
      <c r="A79">
        <v>20100823</v>
      </c>
      <c r="B79" s="1">
        <v>0.20833333333333334</v>
      </c>
      <c r="C79">
        <v>289.95</v>
      </c>
      <c r="D79">
        <v>288.95</v>
      </c>
      <c r="E79">
        <v>2.7</v>
      </c>
      <c r="K79">
        <v>20100718</v>
      </c>
      <c r="L79" s="1">
        <v>0.20833333333333334</v>
      </c>
      <c r="M79">
        <v>22.3</v>
      </c>
      <c r="N79">
        <v>17.7</v>
      </c>
      <c r="O79">
        <v>1.8</v>
      </c>
    </row>
    <row r="80" spans="1:15" x14ac:dyDescent="0.3">
      <c r="A80">
        <v>20100823</v>
      </c>
      <c r="B80" s="1">
        <v>0.25</v>
      </c>
      <c r="C80">
        <v>289.54999999999995</v>
      </c>
      <c r="D80">
        <v>288.64999999999998</v>
      </c>
      <c r="E80">
        <v>2.7</v>
      </c>
      <c r="K80">
        <v>20100718</v>
      </c>
      <c r="L80" s="1">
        <v>0.25</v>
      </c>
      <c r="M80">
        <v>21.7</v>
      </c>
      <c r="N80">
        <v>17.100000000000001</v>
      </c>
      <c r="O80">
        <v>1.8</v>
      </c>
    </row>
    <row r="81" spans="1:15" x14ac:dyDescent="0.3">
      <c r="A81">
        <v>20100823</v>
      </c>
      <c r="B81" s="1">
        <v>0.29166666666666669</v>
      </c>
      <c r="C81">
        <v>289.84999999999997</v>
      </c>
      <c r="D81">
        <v>288.84999999999997</v>
      </c>
      <c r="E81">
        <v>2.2000000000000002</v>
      </c>
      <c r="K81">
        <v>20100718</v>
      </c>
      <c r="L81" s="1">
        <v>0.29166666666666669</v>
      </c>
      <c r="M81">
        <v>22.3</v>
      </c>
      <c r="N81">
        <v>17</v>
      </c>
      <c r="O81">
        <v>2.7</v>
      </c>
    </row>
    <row r="82" spans="1:15" x14ac:dyDescent="0.3">
      <c r="A82">
        <v>20100823</v>
      </c>
      <c r="B82" s="1">
        <v>0.33333333333333331</v>
      </c>
      <c r="C82">
        <v>290.25</v>
      </c>
      <c r="D82">
        <v>289.14999999999998</v>
      </c>
      <c r="E82">
        <v>1.8</v>
      </c>
      <c r="K82">
        <v>20100718</v>
      </c>
      <c r="L82" s="1">
        <v>0.33333333333333331</v>
      </c>
      <c r="M82">
        <v>23</v>
      </c>
      <c r="N82">
        <v>16.3</v>
      </c>
      <c r="O82">
        <v>3.1</v>
      </c>
    </row>
    <row r="83" spans="1:15" x14ac:dyDescent="0.3">
      <c r="A83">
        <v>20100823</v>
      </c>
      <c r="B83" s="1">
        <v>0.375</v>
      </c>
      <c r="C83">
        <v>290.95</v>
      </c>
      <c r="D83">
        <v>289.25</v>
      </c>
      <c r="E83">
        <v>1.3</v>
      </c>
      <c r="K83">
        <v>20100718</v>
      </c>
      <c r="L83" s="1">
        <v>0.375</v>
      </c>
      <c r="M83">
        <v>24.1</v>
      </c>
      <c r="N83">
        <v>14.8</v>
      </c>
      <c r="O83">
        <v>2.7</v>
      </c>
    </row>
    <row r="84" spans="1:15" x14ac:dyDescent="0.3">
      <c r="A84">
        <v>20100823</v>
      </c>
      <c r="B84" s="1">
        <v>0.41666666666666669</v>
      </c>
      <c r="C84">
        <v>291.64999999999998</v>
      </c>
      <c r="D84">
        <v>289.64999999999998</v>
      </c>
      <c r="E84">
        <v>1.8</v>
      </c>
      <c r="K84">
        <v>20100718</v>
      </c>
      <c r="L84" s="1">
        <v>0.41666666666666669</v>
      </c>
      <c r="M84">
        <v>24.7</v>
      </c>
      <c r="N84">
        <v>15.3</v>
      </c>
      <c r="O84">
        <v>2.7</v>
      </c>
    </row>
    <row r="85" spans="1:15" x14ac:dyDescent="0.3">
      <c r="A85">
        <v>20100823</v>
      </c>
      <c r="B85" s="1">
        <v>0.45833333333333331</v>
      </c>
      <c r="C85">
        <v>292.04999999999995</v>
      </c>
      <c r="D85">
        <v>290.25</v>
      </c>
      <c r="E85">
        <v>2.2000000000000002</v>
      </c>
      <c r="K85">
        <v>20100718</v>
      </c>
      <c r="L85" s="1">
        <v>0.45833333333333331</v>
      </c>
      <c r="M85">
        <v>25.5</v>
      </c>
      <c r="N85">
        <v>15.8</v>
      </c>
      <c r="O85">
        <v>2.2000000000000002</v>
      </c>
    </row>
    <row r="86" spans="1:15" x14ac:dyDescent="0.3">
      <c r="A86">
        <v>20100823</v>
      </c>
      <c r="B86" s="1">
        <v>0.5</v>
      </c>
      <c r="C86">
        <v>292.75</v>
      </c>
      <c r="D86">
        <v>289.95</v>
      </c>
      <c r="E86">
        <v>3.1</v>
      </c>
      <c r="K86">
        <v>20100718</v>
      </c>
      <c r="L86" s="1">
        <v>0.5</v>
      </c>
      <c r="M86">
        <v>25.9</v>
      </c>
      <c r="N86">
        <v>15</v>
      </c>
      <c r="O86">
        <v>1.8</v>
      </c>
    </row>
    <row r="87" spans="1:15" x14ac:dyDescent="0.3">
      <c r="A87">
        <v>20100823</v>
      </c>
      <c r="B87" s="1">
        <v>0.54166666666666663</v>
      </c>
      <c r="C87">
        <v>293.54999999999995</v>
      </c>
      <c r="D87">
        <v>289.25</v>
      </c>
      <c r="E87">
        <v>3.1</v>
      </c>
      <c r="K87">
        <v>20100718</v>
      </c>
      <c r="L87" s="1">
        <v>0.54166666666666663</v>
      </c>
      <c r="M87">
        <v>26.9</v>
      </c>
      <c r="N87">
        <v>15</v>
      </c>
      <c r="O87">
        <v>2.2000000000000002</v>
      </c>
    </row>
    <row r="88" spans="1:15" x14ac:dyDescent="0.3">
      <c r="A88">
        <v>20100823</v>
      </c>
      <c r="B88" s="1">
        <v>0.58333333333333337</v>
      </c>
      <c r="C88">
        <v>293.95</v>
      </c>
      <c r="D88">
        <v>289.14999999999998</v>
      </c>
      <c r="E88">
        <v>2.7</v>
      </c>
      <c r="K88">
        <v>20100718</v>
      </c>
      <c r="L88" s="1">
        <v>0.58333333333333337</v>
      </c>
      <c r="M88">
        <v>27.7</v>
      </c>
      <c r="N88">
        <v>14.7</v>
      </c>
      <c r="O88">
        <v>2.2000000000000002</v>
      </c>
    </row>
    <row r="89" spans="1:15" x14ac:dyDescent="0.3">
      <c r="A89">
        <v>20100823</v>
      </c>
      <c r="B89" s="1">
        <v>0.625</v>
      </c>
      <c r="C89">
        <v>294.04999999999995</v>
      </c>
      <c r="D89">
        <v>289.04999999999995</v>
      </c>
      <c r="E89">
        <v>2.2000000000000002</v>
      </c>
      <c r="K89">
        <v>20100718</v>
      </c>
      <c r="L89" s="1">
        <v>0.625</v>
      </c>
      <c r="M89">
        <v>28.1</v>
      </c>
      <c r="N89">
        <v>14.7</v>
      </c>
      <c r="O89">
        <v>3.1</v>
      </c>
    </row>
    <row r="90" spans="1:15" x14ac:dyDescent="0.3">
      <c r="A90">
        <v>20100823</v>
      </c>
      <c r="B90" s="1">
        <v>0.66666666666666663</v>
      </c>
      <c r="C90">
        <v>292.45</v>
      </c>
      <c r="D90">
        <v>289.54999999999995</v>
      </c>
      <c r="E90">
        <v>0.9</v>
      </c>
      <c r="K90">
        <v>20100718</v>
      </c>
      <c r="L90" s="1">
        <v>0.66666666666666663</v>
      </c>
      <c r="M90">
        <v>26.9</v>
      </c>
      <c r="N90">
        <v>15.3</v>
      </c>
      <c r="O90">
        <v>2.2000000000000002</v>
      </c>
    </row>
    <row r="91" spans="1:15" x14ac:dyDescent="0.3">
      <c r="A91">
        <v>20100823</v>
      </c>
      <c r="B91" s="1">
        <v>0.70833333333333337</v>
      </c>
      <c r="C91">
        <v>292.34999999999997</v>
      </c>
      <c r="D91">
        <v>288.75</v>
      </c>
      <c r="E91">
        <v>3.1</v>
      </c>
      <c r="K91">
        <v>20100718</v>
      </c>
      <c r="L91" s="1">
        <v>0.70833333333333337</v>
      </c>
      <c r="M91">
        <v>26.7</v>
      </c>
      <c r="N91">
        <v>16</v>
      </c>
      <c r="O91">
        <v>0.9</v>
      </c>
    </row>
    <row r="92" spans="1:15" x14ac:dyDescent="0.3">
      <c r="A92">
        <v>20100823</v>
      </c>
      <c r="B92" s="1">
        <v>0.75</v>
      </c>
      <c r="C92">
        <v>291.75</v>
      </c>
      <c r="D92">
        <v>288.84999999999997</v>
      </c>
      <c r="E92">
        <v>2.7</v>
      </c>
      <c r="K92">
        <v>20100718</v>
      </c>
      <c r="L92" s="1">
        <v>0.75</v>
      </c>
      <c r="M92">
        <v>26.4</v>
      </c>
      <c r="N92">
        <v>16</v>
      </c>
      <c r="O92">
        <v>0.4</v>
      </c>
    </row>
    <row r="93" spans="1:15" x14ac:dyDescent="0.3">
      <c r="A93">
        <v>20100823</v>
      </c>
      <c r="B93" s="1">
        <v>0.79166666666666663</v>
      </c>
      <c r="C93">
        <v>291.34999999999997</v>
      </c>
      <c r="D93">
        <v>288.75</v>
      </c>
      <c r="E93">
        <v>2.2000000000000002</v>
      </c>
      <c r="K93">
        <v>20100718</v>
      </c>
      <c r="L93" s="1">
        <v>0.79166666666666663</v>
      </c>
      <c r="M93">
        <v>26.3</v>
      </c>
      <c r="N93">
        <v>16.3</v>
      </c>
      <c r="O93">
        <v>0.4</v>
      </c>
    </row>
    <row r="94" spans="1:15" x14ac:dyDescent="0.3">
      <c r="A94">
        <v>20100823</v>
      </c>
      <c r="B94" s="1">
        <v>0.83333333333333337</v>
      </c>
      <c r="C94">
        <v>289.95</v>
      </c>
      <c r="D94">
        <v>288.64999999999998</v>
      </c>
      <c r="E94">
        <v>1.8</v>
      </c>
      <c r="K94">
        <v>20100718</v>
      </c>
      <c r="L94" s="1">
        <v>0.83333333333333337</v>
      </c>
      <c r="M94">
        <v>24.9</v>
      </c>
      <c r="N94">
        <v>16.899999999999999</v>
      </c>
      <c r="O94">
        <v>0.9</v>
      </c>
    </row>
    <row r="95" spans="1:15" x14ac:dyDescent="0.3">
      <c r="A95">
        <v>20100823</v>
      </c>
      <c r="B95" s="1">
        <v>0.875</v>
      </c>
      <c r="C95">
        <v>289.84999999999997</v>
      </c>
      <c r="D95">
        <v>288.54999999999995</v>
      </c>
      <c r="E95">
        <v>0.4</v>
      </c>
      <c r="K95">
        <v>20100718</v>
      </c>
      <c r="L95" s="1">
        <v>0.875</v>
      </c>
      <c r="M95">
        <v>23.9</v>
      </c>
      <c r="N95">
        <v>16.899999999999999</v>
      </c>
      <c r="O95">
        <v>0.4</v>
      </c>
    </row>
    <row r="96" spans="1:15" x14ac:dyDescent="0.3">
      <c r="A96">
        <v>20100823</v>
      </c>
      <c r="B96" s="1">
        <v>0.91666666666666663</v>
      </c>
      <c r="C96">
        <v>289.64999999999998</v>
      </c>
      <c r="D96">
        <v>288.34999999999997</v>
      </c>
      <c r="E96">
        <v>0.9</v>
      </c>
      <c r="K96">
        <v>20100718</v>
      </c>
      <c r="L96" s="1">
        <v>0.91666666666666663</v>
      </c>
      <c r="M96">
        <v>23.1</v>
      </c>
      <c r="N96">
        <v>17.5</v>
      </c>
      <c r="O96">
        <v>0.4</v>
      </c>
    </row>
    <row r="97" spans="1:15" x14ac:dyDescent="0.3">
      <c r="A97">
        <v>20100823</v>
      </c>
      <c r="B97" s="1">
        <v>0.95833333333333337</v>
      </c>
      <c r="C97">
        <v>289.64999999999998</v>
      </c>
      <c r="D97">
        <v>288.04999999999995</v>
      </c>
      <c r="E97">
        <v>0</v>
      </c>
      <c r="K97">
        <v>20100718</v>
      </c>
      <c r="L97" s="1">
        <v>0.95833333333333337</v>
      </c>
      <c r="M97">
        <v>23.1</v>
      </c>
      <c r="N97">
        <v>17.8</v>
      </c>
      <c r="O97">
        <v>0.4</v>
      </c>
    </row>
    <row r="98" spans="1:15" x14ac:dyDescent="0.3">
      <c r="A98">
        <v>20100824</v>
      </c>
      <c r="B98" s="1">
        <v>0</v>
      </c>
      <c r="C98">
        <v>289.54999999999995</v>
      </c>
      <c r="D98">
        <v>287.75</v>
      </c>
      <c r="E98">
        <v>0.4</v>
      </c>
      <c r="K98">
        <v>20100719</v>
      </c>
      <c r="L98" s="1">
        <v>0</v>
      </c>
      <c r="M98">
        <v>22.8</v>
      </c>
      <c r="N98">
        <v>17.5</v>
      </c>
      <c r="O98">
        <v>0.4</v>
      </c>
    </row>
    <row r="99" spans="1:15" x14ac:dyDescent="0.3">
      <c r="A99">
        <v>20100824</v>
      </c>
      <c r="B99" s="1">
        <v>4.1666666666666664E-2</v>
      </c>
      <c r="C99">
        <v>288.95</v>
      </c>
      <c r="D99">
        <v>287.64999999999998</v>
      </c>
      <c r="E99">
        <v>0.4</v>
      </c>
      <c r="K99">
        <v>20100719</v>
      </c>
      <c r="L99" s="1">
        <v>4.1666666666666664E-2</v>
      </c>
      <c r="M99">
        <v>22.9</v>
      </c>
      <c r="N99">
        <v>17.399999999999999</v>
      </c>
      <c r="O99">
        <v>0.9</v>
      </c>
    </row>
    <row r="100" spans="1:15" x14ac:dyDescent="0.3">
      <c r="A100">
        <v>20100824</v>
      </c>
      <c r="B100" s="1">
        <v>8.3333333333333329E-2</v>
      </c>
      <c r="C100">
        <v>288.45</v>
      </c>
      <c r="D100">
        <v>287.54999999999995</v>
      </c>
      <c r="E100">
        <v>0</v>
      </c>
      <c r="K100">
        <v>20100719</v>
      </c>
      <c r="L100" s="1">
        <v>8.3333333333333329E-2</v>
      </c>
      <c r="M100">
        <v>22.8</v>
      </c>
      <c r="N100">
        <v>16.600000000000001</v>
      </c>
      <c r="O100">
        <v>0.4</v>
      </c>
    </row>
    <row r="101" spans="1:15" x14ac:dyDescent="0.3">
      <c r="A101">
        <v>20100824</v>
      </c>
      <c r="B101" s="1">
        <v>0.125</v>
      </c>
      <c r="C101">
        <v>288.25</v>
      </c>
      <c r="D101">
        <v>287.25</v>
      </c>
      <c r="E101">
        <v>0</v>
      </c>
      <c r="K101">
        <v>20100719</v>
      </c>
      <c r="L101" s="1">
        <v>0.125</v>
      </c>
      <c r="M101">
        <v>23.9</v>
      </c>
      <c r="N101">
        <v>15.9</v>
      </c>
      <c r="O101">
        <v>0.9</v>
      </c>
    </row>
    <row r="102" spans="1:15" x14ac:dyDescent="0.3">
      <c r="A102">
        <v>20100824</v>
      </c>
      <c r="B102" s="1">
        <v>0.16666666666666666</v>
      </c>
      <c r="C102">
        <v>287.75</v>
      </c>
      <c r="D102">
        <v>286.95</v>
      </c>
      <c r="E102">
        <v>0</v>
      </c>
      <c r="K102">
        <v>20100719</v>
      </c>
      <c r="L102" s="1">
        <v>0.16666666666666666</v>
      </c>
      <c r="M102">
        <v>24.4</v>
      </c>
      <c r="N102">
        <v>16.899999999999999</v>
      </c>
      <c r="O102">
        <v>1.3</v>
      </c>
    </row>
    <row r="103" spans="1:15" x14ac:dyDescent="0.3">
      <c r="A103">
        <v>20100824</v>
      </c>
      <c r="B103" s="1">
        <v>0.20833333333333334</v>
      </c>
      <c r="C103">
        <v>287.45</v>
      </c>
      <c r="D103">
        <v>286.64999999999998</v>
      </c>
      <c r="E103">
        <v>0</v>
      </c>
      <c r="K103">
        <v>20100719</v>
      </c>
      <c r="L103" s="1">
        <v>0.20833333333333334</v>
      </c>
      <c r="M103">
        <v>23.4</v>
      </c>
      <c r="N103">
        <v>17.899999999999999</v>
      </c>
      <c r="O103">
        <v>0.4</v>
      </c>
    </row>
    <row r="104" spans="1:15" x14ac:dyDescent="0.3">
      <c r="A104">
        <v>20100824</v>
      </c>
      <c r="B104" s="1">
        <v>0.25</v>
      </c>
      <c r="C104">
        <v>287.34999999999997</v>
      </c>
      <c r="D104">
        <v>286.54999999999995</v>
      </c>
      <c r="E104">
        <v>0</v>
      </c>
      <c r="K104">
        <v>20100719</v>
      </c>
      <c r="L104" s="1">
        <v>0.25</v>
      </c>
      <c r="M104">
        <v>22.4</v>
      </c>
      <c r="N104">
        <v>17.8</v>
      </c>
      <c r="O104">
        <v>0.9</v>
      </c>
    </row>
    <row r="105" spans="1:15" x14ac:dyDescent="0.3">
      <c r="A105">
        <v>20100824</v>
      </c>
      <c r="B105" s="1">
        <v>0.29166666666666669</v>
      </c>
      <c r="C105">
        <v>288.54999999999995</v>
      </c>
      <c r="D105">
        <v>287.04999999999995</v>
      </c>
      <c r="E105">
        <v>0</v>
      </c>
      <c r="K105">
        <v>20100719</v>
      </c>
      <c r="L105" s="1">
        <v>0.29166666666666669</v>
      </c>
      <c r="M105">
        <v>23.3</v>
      </c>
      <c r="N105">
        <v>18.2</v>
      </c>
      <c r="O105">
        <v>0.9</v>
      </c>
    </row>
    <row r="106" spans="1:15" x14ac:dyDescent="0.3">
      <c r="A106">
        <v>20100824</v>
      </c>
      <c r="B106" s="1">
        <v>0.33333333333333331</v>
      </c>
      <c r="C106">
        <v>290.45</v>
      </c>
      <c r="D106">
        <v>287.34999999999997</v>
      </c>
      <c r="E106">
        <v>1.3</v>
      </c>
      <c r="K106">
        <v>20100719</v>
      </c>
      <c r="L106" s="1">
        <v>0.33333333333333331</v>
      </c>
      <c r="M106">
        <v>26.3</v>
      </c>
      <c r="N106">
        <v>19.2</v>
      </c>
      <c r="O106">
        <v>0.9</v>
      </c>
    </row>
    <row r="107" spans="1:15" x14ac:dyDescent="0.3">
      <c r="A107">
        <v>20100824</v>
      </c>
      <c r="B107" s="1">
        <v>0.375</v>
      </c>
      <c r="C107">
        <v>292.45</v>
      </c>
      <c r="D107">
        <v>287.95</v>
      </c>
      <c r="E107">
        <v>1.3</v>
      </c>
      <c r="K107">
        <v>20100719</v>
      </c>
      <c r="L107" s="1">
        <v>0.375</v>
      </c>
      <c r="M107">
        <v>27.2</v>
      </c>
      <c r="N107">
        <v>20</v>
      </c>
      <c r="O107">
        <v>2.2000000000000002</v>
      </c>
    </row>
    <row r="108" spans="1:15" x14ac:dyDescent="0.3">
      <c r="A108">
        <v>20100824</v>
      </c>
      <c r="B108" s="1">
        <v>0.41666666666666669</v>
      </c>
      <c r="C108">
        <v>293.75</v>
      </c>
      <c r="D108">
        <v>288.34999999999997</v>
      </c>
      <c r="E108">
        <v>1.8</v>
      </c>
      <c r="K108">
        <v>20100719</v>
      </c>
      <c r="L108" s="1">
        <v>0.41666666666666669</v>
      </c>
      <c r="M108">
        <v>27.7</v>
      </c>
      <c r="N108">
        <v>20.2</v>
      </c>
      <c r="O108">
        <v>1.3</v>
      </c>
    </row>
    <row r="109" spans="1:15" x14ac:dyDescent="0.3">
      <c r="A109">
        <v>20100824</v>
      </c>
      <c r="B109" s="1">
        <v>0.45833333333333331</v>
      </c>
      <c r="C109">
        <v>295.04999999999995</v>
      </c>
      <c r="D109">
        <v>288.64999999999998</v>
      </c>
      <c r="E109">
        <v>1.8</v>
      </c>
      <c r="K109">
        <v>20100719</v>
      </c>
      <c r="L109" s="1">
        <v>0.45833333333333331</v>
      </c>
      <c r="M109">
        <v>26.2</v>
      </c>
      <c r="N109">
        <v>20.3</v>
      </c>
      <c r="O109">
        <v>1.8</v>
      </c>
    </row>
    <row r="110" spans="1:15" x14ac:dyDescent="0.3">
      <c r="A110">
        <v>20100824</v>
      </c>
      <c r="B110" s="1">
        <v>0.5</v>
      </c>
      <c r="C110">
        <v>295.64999999999998</v>
      </c>
      <c r="D110">
        <v>288.25</v>
      </c>
      <c r="E110">
        <v>2.2000000000000002</v>
      </c>
      <c r="K110">
        <v>20100719</v>
      </c>
      <c r="L110" s="1">
        <v>0.5</v>
      </c>
      <c r="M110">
        <v>28.3</v>
      </c>
      <c r="N110">
        <v>20.6</v>
      </c>
      <c r="O110">
        <v>3.1</v>
      </c>
    </row>
    <row r="111" spans="1:15" x14ac:dyDescent="0.3">
      <c r="A111">
        <v>20100824</v>
      </c>
      <c r="B111" s="1">
        <v>0.54166666666666663</v>
      </c>
      <c r="C111">
        <v>296.45</v>
      </c>
      <c r="D111">
        <v>287.95</v>
      </c>
      <c r="E111">
        <v>2.7</v>
      </c>
      <c r="K111">
        <v>20100719</v>
      </c>
      <c r="L111" s="1">
        <v>0.54166666666666663</v>
      </c>
      <c r="M111">
        <v>28.5</v>
      </c>
      <c r="N111">
        <v>21.8</v>
      </c>
      <c r="O111">
        <v>2.7</v>
      </c>
    </row>
    <row r="112" spans="1:15" x14ac:dyDescent="0.3">
      <c r="A112">
        <v>20100824</v>
      </c>
      <c r="B112" s="1">
        <v>0.58333333333333337</v>
      </c>
      <c r="C112">
        <v>296.54999999999995</v>
      </c>
      <c r="D112">
        <v>288.14999999999998</v>
      </c>
      <c r="E112">
        <v>2.7</v>
      </c>
      <c r="K112">
        <v>20100719</v>
      </c>
      <c r="L112" s="1">
        <v>0.58333333333333337</v>
      </c>
      <c r="M112">
        <v>28.1</v>
      </c>
      <c r="N112">
        <v>20.6</v>
      </c>
      <c r="O112">
        <v>2.2000000000000002</v>
      </c>
    </row>
    <row r="113" spans="1:15" x14ac:dyDescent="0.3">
      <c r="A113">
        <v>20100824</v>
      </c>
      <c r="B113" s="1">
        <v>0.625</v>
      </c>
      <c r="C113">
        <v>296.45</v>
      </c>
      <c r="D113">
        <v>288.25</v>
      </c>
      <c r="E113">
        <v>2.7</v>
      </c>
      <c r="K113">
        <v>20100719</v>
      </c>
      <c r="L113" s="1">
        <v>0.625</v>
      </c>
      <c r="M113">
        <v>27.3</v>
      </c>
      <c r="N113">
        <v>20.6</v>
      </c>
      <c r="O113">
        <v>2.2000000000000002</v>
      </c>
    </row>
    <row r="114" spans="1:15" x14ac:dyDescent="0.3">
      <c r="A114">
        <v>20100824</v>
      </c>
      <c r="B114" s="1">
        <v>0.66666666666666663</v>
      </c>
      <c r="C114">
        <v>296.54999999999995</v>
      </c>
      <c r="D114">
        <v>288.84999999999997</v>
      </c>
      <c r="E114">
        <v>2.2000000000000002</v>
      </c>
      <c r="K114">
        <v>20100719</v>
      </c>
      <c r="L114" s="1">
        <v>0.66666666666666663</v>
      </c>
      <c r="M114">
        <v>27.4</v>
      </c>
      <c r="N114">
        <v>19.5</v>
      </c>
      <c r="O114">
        <v>2.2000000000000002</v>
      </c>
    </row>
    <row r="115" spans="1:15" x14ac:dyDescent="0.3">
      <c r="A115">
        <v>20100824</v>
      </c>
      <c r="B115" s="1">
        <v>0.70833333333333337</v>
      </c>
      <c r="C115">
        <v>295.95</v>
      </c>
      <c r="D115">
        <v>288.25</v>
      </c>
      <c r="E115">
        <v>2.2000000000000002</v>
      </c>
      <c r="K115">
        <v>20100719</v>
      </c>
      <c r="L115" s="1">
        <v>0.70833333333333337</v>
      </c>
      <c r="M115">
        <v>27.4</v>
      </c>
      <c r="N115">
        <v>19.2</v>
      </c>
      <c r="O115">
        <v>1.8</v>
      </c>
    </row>
    <row r="116" spans="1:15" x14ac:dyDescent="0.3">
      <c r="A116">
        <v>20100824</v>
      </c>
      <c r="B116" s="1">
        <v>0.75</v>
      </c>
      <c r="C116">
        <v>295.34999999999997</v>
      </c>
      <c r="D116">
        <v>288.45</v>
      </c>
      <c r="E116">
        <v>1.3</v>
      </c>
      <c r="K116">
        <v>20100719</v>
      </c>
      <c r="L116" s="1">
        <v>0.75</v>
      </c>
      <c r="M116">
        <v>25.8</v>
      </c>
      <c r="N116">
        <v>19.2</v>
      </c>
      <c r="O116">
        <v>1.3</v>
      </c>
    </row>
    <row r="117" spans="1:15" x14ac:dyDescent="0.3">
      <c r="A117">
        <v>20100824</v>
      </c>
      <c r="B117" s="1">
        <v>0.79166666666666663</v>
      </c>
      <c r="C117">
        <v>294.95</v>
      </c>
      <c r="D117">
        <v>288.25</v>
      </c>
      <c r="E117">
        <v>1.8</v>
      </c>
      <c r="K117">
        <v>20100719</v>
      </c>
      <c r="L117" s="1">
        <v>0.79166666666666663</v>
      </c>
      <c r="M117">
        <v>25.1</v>
      </c>
      <c r="N117">
        <v>19.5</v>
      </c>
      <c r="O117">
        <v>1.8</v>
      </c>
    </row>
    <row r="118" spans="1:15" x14ac:dyDescent="0.3">
      <c r="A118">
        <v>20100824</v>
      </c>
      <c r="B118" s="1">
        <v>0.83333333333333337</v>
      </c>
      <c r="C118">
        <v>294.75</v>
      </c>
      <c r="D118">
        <v>288.34999999999997</v>
      </c>
      <c r="E118">
        <v>0.9</v>
      </c>
      <c r="K118">
        <v>20100719</v>
      </c>
      <c r="L118" s="1">
        <v>0.83333333333333337</v>
      </c>
      <c r="M118">
        <v>24.4</v>
      </c>
      <c r="N118">
        <v>19.5</v>
      </c>
      <c r="O118">
        <v>0.9</v>
      </c>
    </row>
    <row r="119" spans="1:15" x14ac:dyDescent="0.3">
      <c r="A119">
        <v>20100824</v>
      </c>
      <c r="B119" s="1">
        <v>0.875</v>
      </c>
      <c r="C119">
        <v>294.14999999999998</v>
      </c>
      <c r="D119">
        <v>288.25</v>
      </c>
      <c r="E119">
        <v>0.4</v>
      </c>
      <c r="K119">
        <v>20100719</v>
      </c>
      <c r="L119" s="1">
        <v>0.875</v>
      </c>
      <c r="M119">
        <v>24</v>
      </c>
      <c r="N119">
        <v>19.5</v>
      </c>
      <c r="O119">
        <v>0.9</v>
      </c>
    </row>
    <row r="120" spans="1:15" x14ac:dyDescent="0.3">
      <c r="A120">
        <v>20100824</v>
      </c>
      <c r="B120" s="1">
        <v>0.91666666666666663</v>
      </c>
      <c r="C120">
        <v>293.75</v>
      </c>
      <c r="D120">
        <v>288.64999999999998</v>
      </c>
      <c r="E120">
        <v>0.4</v>
      </c>
      <c r="K120">
        <v>20100719</v>
      </c>
      <c r="L120" s="1">
        <v>0.91666666666666663</v>
      </c>
      <c r="M120">
        <v>23.6</v>
      </c>
      <c r="N120">
        <v>19.5</v>
      </c>
      <c r="O120">
        <v>1.3</v>
      </c>
    </row>
    <row r="121" spans="1:15" x14ac:dyDescent="0.3">
      <c r="A121">
        <v>20100824</v>
      </c>
      <c r="B121" s="1">
        <v>0.95833333333333337</v>
      </c>
      <c r="C121">
        <v>293.64999999999998</v>
      </c>
      <c r="D121">
        <v>289.25</v>
      </c>
      <c r="E121">
        <v>0</v>
      </c>
      <c r="K121">
        <v>20100719</v>
      </c>
      <c r="L121" s="1">
        <v>0.95833333333333337</v>
      </c>
      <c r="M121">
        <v>23.2</v>
      </c>
      <c r="N121">
        <v>19.3</v>
      </c>
      <c r="O121">
        <v>0.4</v>
      </c>
    </row>
    <row r="122" spans="1:15" x14ac:dyDescent="0.3">
      <c r="A122">
        <v>20100825</v>
      </c>
      <c r="B122" s="1">
        <v>0</v>
      </c>
      <c r="C122">
        <v>292.54999999999995</v>
      </c>
      <c r="D122">
        <v>289.25</v>
      </c>
      <c r="E122">
        <v>0</v>
      </c>
      <c r="K122">
        <v>20100720</v>
      </c>
      <c r="L122" s="1">
        <v>0</v>
      </c>
      <c r="M122">
        <v>22.2</v>
      </c>
      <c r="N122">
        <v>19</v>
      </c>
      <c r="O122">
        <v>0.9</v>
      </c>
    </row>
    <row r="123" spans="1:15" x14ac:dyDescent="0.3">
      <c r="A123">
        <v>20100825</v>
      </c>
      <c r="B123" s="1">
        <v>4.1666666666666664E-2</v>
      </c>
      <c r="C123">
        <v>292.25</v>
      </c>
      <c r="D123">
        <v>289.14999999999998</v>
      </c>
      <c r="E123">
        <v>0</v>
      </c>
      <c r="K123">
        <v>20100720</v>
      </c>
      <c r="L123" s="1">
        <v>4.1666666666666664E-2</v>
      </c>
      <c r="M123">
        <v>22.2</v>
      </c>
      <c r="N123">
        <v>18.8</v>
      </c>
      <c r="O123">
        <v>0.4</v>
      </c>
    </row>
    <row r="124" spans="1:15" x14ac:dyDescent="0.3">
      <c r="A124">
        <v>20100825</v>
      </c>
      <c r="B124" s="1">
        <v>8.3333333333333329E-2</v>
      </c>
      <c r="C124">
        <v>291.54999999999995</v>
      </c>
      <c r="D124">
        <v>289.34999999999997</v>
      </c>
      <c r="E124">
        <v>0</v>
      </c>
      <c r="K124">
        <v>20100720</v>
      </c>
      <c r="L124" s="1">
        <v>8.3333333333333329E-2</v>
      </c>
      <c r="M124">
        <v>22.3</v>
      </c>
      <c r="N124">
        <v>18.5</v>
      </c>
      <c r="O124">
        <v>1.3</v>
      </c>
    </row>
    <row r="125" spans="1:15" x14ac:dyDescent="0.3">
      <c r="A125">
        <v>20100825</v>
      </c>
      <c r="B125" s="1">
        <v>0.125</v>
      </c>
      <c r="C125">
        <v>291.04999999999995</v>
      </c>
      <c r="D125">
        <v>289.14999999999998</v>
      </c>
      <c r="E125">
        <v>0</v>
      </c>
      <c r="K125">
        <v>20100720</v>
      </c>
      <c r="L125" s="1">
        <v>0.125</v>
      </c>
      <c r="M125">
        <v>22.2</v>
      </c>
      <c r="N125">
        <v>18.600000000000001</v>
      </c>
      <c r="O125">
        <v>0.9</v>
      </c>
    </row>
    <row r="126" spans="1:15" x14ac:dyDescent="0.3">
      <c r="A126">
        <v>20100825</v>
      </c>
      <c r="B126" s="1">
        <v>0.16666666666666666</v>
      </c>
      <c r="C126">
        <v>290.95</v>
      </c>
      <c r="D126">
        <v>289.34999999999997</v>
      </c>
      <c r="E126">
        <v>0</v>
      </c>
      <c r="K126">
        <v>20100720</v>
      </c>
      <c r="L126" s="1">
        <v>0.16666666666666666</v>
      </c>
      <c r="M126">
        <v>21.6</v>
      </c>
      <c r="N126">
        <v>18.2</v>
      </c>
      <c r="O126">
        <v>0.4</v>
      </c>
    </row>
    <row r="127" spans="1:15" x14ac:dyDescent="0.3">
      <c r="A127">
        <v>20100825</v>
      </c>
      <c r="B127" s="1">
        <v>0.20833333333333334</v>
      </c>
      <c r="C127">
        <v>291.54999999999995</v>
      </c>
      <c r="D127">
        <v>289.64999999999998</v>
      </c>
      <c r="E127">
        <v>0</v>
      </c>
      <c r="K127">
        <v>20100720</v>
      </c>
      <c r="L127" s="1">
        <v>0.20833333333333334</v>
      </c>
      <c r="M127">
        <v>21.5</v>
      </c>
      <c r="N127">
        <v>18.3</v>
      </c>
      <c r="O127">
        <v>0.9</v>
      </c>
    </row>
    <row r="128" spans="1:15" x14ac:dyDescent="0.3">
      <c r="A128">
        <v>20100825</v>
      </c>
      <c r="B128" s="1">
        <v>0.25</v>
      </c>
      <c r="C128">
        <v>291.75</v>
      </c>
      <c r="D128">
        <v>289.34999999999997</v>
      </c>
      <c r="E128">
        <v>0</v>
      </c>
      <c r="K128">
        <v>20100720</v>
      </c>
      <c r="L128" s="1">
        <v>0.25</v>
      </c>
      <c r="M128">
        <v>21.2</v>
      </c>
      <c r="N128">
        <v>18.2</v>
      </c>
      <c r="O128">
        <v>0.4</v>
      </c>
    </row>
    <row r="129" spans="1:15" x14ac:dyDescent="0.3">
      <c r="A129">
        <v>20100825</v>
      </c>
      <c r="B129" s="1">
        <v>0.29166666666666669</v>
      </c>
      <c r="C129">
        <v>291.95</v>
      </c>
      <c r="D129">
        <v>289.75</v>
      </c>
      <c r="E129">
        <v>0</v>
      </c>
      <c r="K129">
        <v>20100720</v>
      </c>
      <c r="L129" s="1">
        <v>0.29166666666666669</v>
      </c>
      <c r="M129">
        <v>21.6</v>
      </c>
      <c r="N129">
        <v>18.2</v>
      </c>
      <c r="O129">
        <v>0.4</v>
      </c>
    </row>
    <row r="130" spans="1:15" x14ac:dyDescent="0.3">
      <c r="A130">
        <v>20100825</v>
      </c>
      <c r="B130" s="1">
        <v>0.33333333333333331</v>
      </c>
      <c r="C130">
        <v>292.54999999999995</v>
      </c>
      <c r="D130">
        <v>290.04999999999995</v>
      </c>
      <c r="E130">
        <v>0.9</v>
      </c>
      <c r="K130">
        <v>20100720</v>
      </c>
      <c r="L130" s="1">
        <v>0.33333333333333331</v>
      </c>
      <c r="M130">
        <v>22.2</v>
      </c>
      <c r="N130">
        <v>18.100000000000001</v>
      </c>
      <c r="O130">
        <v>0.4</v>
      </c>
    </row>
    <row r="131" spans="1:15" x14ac:dyDescent="0.3">
      <c r="A131">
        <v>20100825</v>
      </c>
      <c r="B131" s="1">
        <v>0.375</v>
      </c>
      <c r="C131">
        <v>292.75</v>
      </c>
      <c r="D131">
        <v>289.95</v>
      </c>
      <c r="E131">
        <v>1.3</v>
      </c>
      <c r="K131">
        <v>20100720</v>
      </c>
      <c r="L131" s="1">
        <v>0.375</v>
      </c>
      <c r="M131">
        <v>23.6</v>
      </c>
      <c r="N131">
        <v>17.8</v>
      </c>
      <c r="O131">
        <v>0.9</v>
      </c>
    </row>
    <row r="132" spans="1:15" x14ac:dyDescent="0.3">
      <c r="A132">
        <v>20100825</v>
      </c>
      <c r="B132" s="1">
        <v>0.41666666666666669</v>
      </c>
      <c r="C132">
        <v>293.64999999999998</v>
      </c>
      <c r="D132">
        <v>289.45</v>
      </c>
      <c r="E132">
        <v>0.4</v>
      </c>
      <c r="K132">
        <v>20100720</v>
      </c>
      <c r="L132" s="1">
        <v>0.41666666666666669</v>
      </c>
      <c r="M132">
        <v>25.2</v>
      </c>
      <c r="N132">
        <v>18.399999999999999</v>
      </c>
      <c r="O132">
        <v>1.3</v>
      </c>
    </row>
    <row r="133" spans="1:15" x14ac:dyDescent="0.3">
      <c r="A133">
        <v>20100825</v>
      </c>
      <c r="B133" s="1">
        <v>0.45833333333333331</v>
      </c>
      <c r="C133">
        <v>293.84999999999997</v>
      </c>
      <c r="D133">
        <v>289.84999999999997</v>
      </c>
      <c r="E133">
        <v>0.4</v>
      </c>
      <c r="K133">
        <v>20100720</v>
      </c>
      <c r="L133" s="1">
        <v>0.45833333333333331</v>
      </c>
      <c r="M133">
        <v>25.4</v>
      </c>
      <c r="N133">
        <v>18.600000000000001</v>
      </c>
      <c r="O133">
        <v>0.9</v>
      </c>
    </row>
    <row r="134" spans="1:15" x14ac:dyDescent="0.3">
      <c r="A134">
        <v>20100825</v>
      </c>
      <c r="B134" s="1">
        <v>0.5</v>
      </c>
      <c r="C134">
        <v>293.14999999999998</v>
      </c>
      <c r="D134">
        <v>289.54999999999995</v>
      </c>
      <c r="E134">
        <v>0</v>
      </c>
      <c r="K134">
        <v>20100720</v>
      </c>
      <c r="L134" s="1">
        <v>0.5</v>
      </c>
      <c r="M134">
        <v>26.3</v>
      </c>
      <c r="N134">
        <v>18.7</v>
      </c>
      <c r="O134">
        <v>1.3</v>
      </c>
    </row>
    <row r="135" spans="1:15" x14ac:dyDescent="0.3">
      <c r="A135">
        <v>20100825</v>
      </c>
      <c r="B135" s="1">
        <v>0.54166666666666663</v>
      </c>
      <c r="C135">
        <v>294.45</v>
      </c>
      <c r="D135">
        <v>289.64999999999998</v>
      </c>
      <c r="E135">
        <v>0.4</v>
      </c>
      <c r="K135">
        <v>20100720</v>
      </c>
      <c r="L135" s="1">
        <v>0.54166666666666663</v>
      </c>
      <c r="M135">
        <v>26.7</v>
      </c>
      <c r="N135">
        <v>18.3</v>
      </c>
      <c r="O135">
        <v>0.9</v>
      </c>
    </row>
    <row r="136" spans="1:15" x14ac:dyDescent="0.3">
      <c r="A136">
        <v>20100825</v>
      </c>
      <c r="B136" s="1">
        <v>0.58333333333333337</v>
      </c>
      <c r="C136">
        <v>294.54999999999995</v>
      </c>
      <c r="D136">
        <v>289.75</v>
      </c>
      <c r="E136">
        <v>0.4</v>
      </c>
      <c r="K136">
        <v>20100720</v>
      </c>
      <c r="L136" s="1">
        <v>0.58333333333333337</v>
      </c>
      <c r="M136">
        <v>28.5</v>
      </c>
      <c r="N136">
        <v>17.7</v>
      </c>
      <c r="O136">
        <v>1.8</v>
      </c>
    </row>
    <row r="137" spans="1:15" x14ac:dyDescent="0.3">
      <c r="A137">
        <v>20100825</v>
      </c>
      <c r="B137" s="1">
        <v>0.625</v>
      </c>
      <c r="C137">
        <v>295.04999999999995</v>
      </c>
      <c r="D137">
        <v>290.04999999999995</v>
      </c>
      <c r="E137">
        <v>0.9</v>
      </c>
      <c r="K137">
        <v>20100720</v>
      </c>
      <c r="L137" s="1">
        <v>0.625</v>
      </c>
      <c r="M137">
        <v>29.1</v>
      </c>
      <c r="N137">
        <v>16.600000000000001</v>
      </c>
      <c r="O137">
        <v>1.3</v>
      </c>
    </row>
    <row r="138" spans="1:15" x14ac:dyDescent="0.3">
      <c r="A138">
        <v>20100825</v>
      </c>
      <c r="B138" s="1">
        <v>0.66666666666666663</v>
      </c>
      <c r="C138">
        <v>294.84999999999997</v>
      </c>
      <c r="D138">
        <v>290.45</v>
      </c>
      <c r="E138">
        <v>0.9</v>
      </c>
      <c r="K138">
        <v>20100720</v>
      </c>
      <c r="L138" s="1">
        <v>0.66666666666666663</v>
      </c>
      <c r="M138">
        <v>28.9</v>
      </c>
      <c r="N138">
        <v>18</v>
      </c>
      <c r="O138">
        <v>1.3</v>
      </c>
    </row>
    <row r="139" spans="1:15" x14ac:dyDescent="0.3">
      <c r="A139">
        <v>20100825</v>
      </c>
      <c r="B139" s="1">
        <v>0.70833333333333337</v>
      </c>
      <c r="C139">
        <v>294.84999999999997</v>
      </c>
      <c r="D139">
        <v>290.64999999999998</v>
      </c>
      <c r="E139">
        <v>0</v>
      </c>
      <c r="K139">
        <v>20100720</v>
      </c>
      <c r="L139" s="1">
        <v>0.70833333333333337</v>
      </c>
      <c r="M139">
        <v>28.1</v>
      </c>
      <c r="N139">
        <v>18.8</v>
      </c>
      <c r="O139">
        <v>1.3</v>
      </c>
    </row>
    <row r="140" spans="1:15" x14ac:dyDescent="0.3">
      <c r="A140">
        <v>20100825</v>
      </c>
      <c r="B140" s="1">
        <v>0.75</v>
      </c>
      <c r="C140">
        <v>294.95</v>
      </c>
      <c r="D140">
        <v>290.34999999999997</v>
      </c>
      <c r="E140">
        <v>0.9</v>
      </c>
      <c r="K140">
        <v>20100720</v>
      </c>
      <c r="L140" s="1">
        <v>0.75</v>
      </c>
      <c r="M140">
        <v>27.8</v>
      </c>
      <c r="N140">
        <v>18.8</v>
      </c>
      <c r="O140">
        <v>0.9</v>
      </c>
    </row>
    <row r="141" spans="1:15" x14ac:dyDescent="0.3">
      <c r="A141">
        <v>20100825</v>
      </c>
      <c r="B141" s="1">
        <v>0.79166666666666663</v>
      </c>
      <c r="C141">
        <v>294.75</v>
      </c>
      <c r="D141">
        <v>290.54999999999995</v>
      </c>
      <c r="E141">
        <v>0</v>
      </c>
      <c r="K141">
        <v>20100720</v>
      </c>
      <c r="L141" s="1">
        <v>0.79166666666666663</v>
      </c>
      <c r="M141">
        <v>26.9</v>
      </c>
      <c r="N141">
        <v>19.8</v>
      </c>
      <c r="O141">
        <v>1.3</v>
      </c>
    </row>
    <row r="142" spans="1:15" x14ac:dyDescent="0.3">
      <c r="A142">
        <v>20100825</v>
      </c>
      <c r="B142" s="1">
        <v>0.83333333333333337</v>
      </c>
      <c r="C142">
        <v>293.95</v>
      </c>
      <c r="D142">
        <v>290.95</v>
      </c>
      <c r="E142">
        <v>0.4</v>
      </c>
      <c r="K142">
        <v>20100720</v>
      </c>
      <c r="L142" s="1">
        <v>0.83333333333333337</v>
      </c>
      <c r="M142">
        <v>25.4</v>
      </c>
      <c r="N142">
        <v>19.100000000000001</v>
      </c>
      <c r="O142">
        <v>0.4</v>
      </c>
    </row>
    <row r="143" spans="1:15" x14ac:dyDescent="0.3">
      <c r="A143">
        <v>20100825</v>
      </c>
      <c r="B143" s="1">
        <v>0.875</v>
      </c>
      <c r="C143">
        <v>293.04999999999995</v>
      </c>
      <c r="D143">
        <v>290.95</v>
      </c>
      <c r="E143">
        <v>0.9</v>
      </c>
      <c r="K143">
        <v>20100720</v>
      </c>
      <c r="L143" s="1">
        <v>0.875</v>
      </c>
      <c r="M143">
        <v>24.7</v>
      </c>
      <c r="N143">
        <v>19.100000000000001</v>
      </c>
      <c r="O143">
        <v>0</v>
      </c>
    </row>
    <row r="144" spans="1:15" x14ac:dyDescent="0.3">
      <c r="A144">
        <v>20100825</v>
      </c>
      <c r="B144" s="1">
        <v>0.91666666666666663</v>
      </c>
      <c r="C144">
        <v>292.25</v>
      </c>
      <c r="D144">
        <v>290.54999999999995</v>
      </c>
      <c r="E144">
        <v>0.9</v>
      </c>
      <c r="K144">
        <v>20100720</v>
      </c>
      <c r="L144" s="1">
        <v>0.91666666666666663</v>
      </c>
      <c r="M144">
        <v>23.9</v>
      </c>
      <c r="N144">
        <v>19.5</v>
      </c>
      <c r="O144">
        <v>0</v>
      </c>
    </row>
    <row r="145" spans="1:15" x14ac:dyDescent="0.3">
      <c r="A145">
        <v>20100825</v>
      </c>
      <c r="B145" s="1">
        <v>0.95833333333333337</v>
      </c>
      <c r="C145">
        <v>291.84999999999997</v>
      </c>
      <c r="D145">
        <v>290.04999999999995</v>
      </c>
      <c r="E145">
        <v>0.4</v>
      </c>
      <c r="K145">
        <v>20100720</v>
      </c>
      <c r="L145" s="1">
        <v>0.95833333333333337</v>
      </c>
      <c r="M145">
        <v>22.8</v>
      </c>
      <c r="N145">
        <v>18.899999999999999</v>
      </c>
      <c r="O145">
        <v>0</v>
      </c>
    </row>
    <row r="146" spans="1:15" x14ac:dyDescent="0.3">
      <c r="A146">
        <v>20100826</v>
      </c>
      <c r="B146" s="1">
        <v>0</v>
      </c>
      <c r="C146">
        <v>291.54999999999995</v>
      </c>
      <c r="D146">
        <v>289.64999999999998</v>
      </c>
      <c r="E146">
        <v>0.4</v>
      </c>
      <c r="K146">
        <v>20100721</v>
      </c>
      <c r="L146" s="1">
        <v>0</v>
      </c>
      <c r="M146">
        <v>21.9</v>
      </c>
      <c r="N146">
        <v>18.3</v>
      </c>
      <c r="O146">
        <v>0</v>
      </c>
    </row>
    <row r="147" spans="1:15" x14ac:dyDescent="0.3">
      <c r="A147">
        <v>20100826</v>
      </c>
      <c r="B147" s="1">
        <v>4.1666666666666664E-2</v>
      </c>
      <c r="C147">
        <v>291.64999999999998</v>
      </c>
      <c r="D147">
        <v>289.84999999999997</v>
      </c>
      <c r="E147">
        <v>0.4</v>
      </c>
      <c r="K147">
        <v>20100721</v>
      </c>
      <c r="L147" s="1">
        <v>4.1666666666666664E-2</v>
      </c>
      <c r="M147">
        <v>21.4</v>
      </c>
      <c r="N147">
        <v>18.399999999999999</v>
      </c>
      <c r="O147">
        <v>0.4</v>
      </c>
    </row>
    <row r="148" spans="1:15" x14ac:dyDescent="0.3">
      <c r="A148">
        <v>20100826</v>
      </c>
      <c r="B148" s="1">
        <v>8.3333333333333329E-2</v>
      </c>
      <c r="C148">
        <v>291.64999999999998</v>
      </c>
      <c r="D148">
        <v>290.34999999999997</v>
      </c>
      <c r="E148">
        <v>0.9</v>
      </c>
      <c r="K148">
        <v>20100721</v>
      </c>
      <c r="L148" s="1">
        <v>8.3333333333333329E-2</v>
      </c>
      <c r="M148">
        <v>21.6</v>
      </c>
      <c r="N148">
        <v>16.899999999999999</v>
      </c>
      <c r="O148">
        <v>0.4</v>
      </c>
    </row>
    <row r="149" spans="1:15" x14ac:dyDescent="0.3">
      <c r="A149">
        <v>20100826</v>
      </c>
      <c r="B149" s="1">
        <v>0.125</v>
      </c>
      <c r="C149">
        <v>291.75</v>
      </c>
      <c r="D149">
        <v>290.25</v>
      </c>
      <c r="E149">
        <v>0.4</v>
      </c>
      <c r="K149">
        <v>20100721</v>
      </c>
      <c r="L149" s="1">
        <v>0.125</v>
      </c>
      <c r="M149">
        <v>21.4</v>
      </c>
      <c r="N149">
        <v>17.399999999999999</v>
      </c>
      <c r="O149">
        <v>0.9</v>
      </c>
    </row>
    <row r="150" spans="1:15" x14ac:dyDescent="0.3">
      <c r="A150">
        <v>20100826</v>
      </c>
      <c r="B150" s="1">
        <v>0.16666666666666666</v>
      </c>
      <c r="C150">
        <v>291.75</v>
      </c>
      <c r="D150">
        <v>289.45</v>
      </c>
      <c r="E150">
        <v>1.8</v>
      </c>
      <c r="K150">
        <v>20100721</v>
      </c>
      <c r="L150" s="1">
        <v>0.16666666666666666</v>
      </c>
      <c r="M150">
        <v>21.4</v>
      </c>
      <c r="N150">
        <v>17.2</v>
      </c>
      <c r="O150">
        <v>0.4</v>
      </c>
    </row>
    <row r="151" spans="1:15" x14ac:dyDescent="0.3">
      <c r="A151">
        <v>20100826</v>
      </c>
      <c r="B151" s="1">
        <v>0.20833333333333334</v>
      </c>
      <c r="C151">
        <v>290.75</v>
      </c>
      <c r="D151">
        <v>288.75</v>
      </c>
      <c r="E151">
        <v>1.3</v>
      </c>
      <c r="K151">
        <v>20100721</v>
      </c>
      <c r="L151" s="1">
        <v>0.20833333333333334</v>
      </c>
      <c r="M151">
        <v>20.9</v>
      </c>
      <c r="N151">
        <v>17.399999999999999</v>
      </c>
      <c r="O151">
        <v>0</v>
      </c>
    </row>
    <row r="152" spans="1:15" x14ac:dyDescent="0.3">
      <c r="A152">
        <v>20100826</v>
      </c>
      <c r="B152" s="1">
        <v>0.25</v>
      </c>
      <c r="C152">
        <v>290.54999999999995</v>
      </c>
      <c r="D152">
        <v>288.54999999999995</v>
      </c>
      <c r="E152">
        <v>0.9</v>
      </c>
      <c r="K152">
        <v>20100721</v>
      </c>
      <c r="L152" s="1">
        <v>0.25</v>
      </c>
      <c r="M152">
        <v>21.9</v>
      </c>
      <c r="N152">
        <v>17.5</v>
      </c>
      <c r="O152">
        <v>0.4</v>
      </c>
    </row>
    <row r="153" spans="1:15" x14ac:dyDescent="0.3">
      <c r="A153">
        <v>20100826</v>
      </c>
      <c r="B153" s="1">
        <v>0.29166666666666669</v>
      </c>
      <c r="C153">
        <v>291.45</v>
      </c>
      <c r="D153">
        <v>289.04999999999995</v>
      </c>
      <c r="E153">
        <v>1.8</v>
      </c>
      <c r="K153">
        <v>20100721</v>
      </c>
      <c r="L153" s="1">
        <v>0.29166666666666669</v>
      </c>
      <c r="M153">
        <v>23.8</v>
      </c>
      <c r="N153">
        <v>18.7</v>
      </c>
      <c r="O153">
        <v>0.4</v>
      </c>
    </row>
    <row r="154" spans="1:15" x14ac:dyDescent="0.3">
      <c r="A154">
        <v>20100826</v>
      </c>
      <c r="B154" s="1">
        <v>0.33333333333333331</v>
      </c>
      <c r="C154">
        <v>291.75</v>
      </c>
      <c r="D154">
        <v>288.34999999999997</v>
      </c>
      <c r="E154">
        <v>1.8</v>
      </c>
      <c r="K154">
        <v>20100721</v>
      </c>
      <c r="L154" s="1">
        <v>0.33333333333333331</v>
      </c>
      <c r="M154">
        <v>25.2</v>
      </c>
      <c r="N154">
        <v>19.600000000000001</v>
      </c>
      <c r="O154">
        <v>1.8</v>
      </c>
    </row>
    <row r="155" spans="1:15" x14ac:dyDescent="0.3">
      <c r="A155">
        <v>20100826</v>
      </c>
      <c r="B155" s="1">
        <v>0.375</v>
      </c>
      <c r="C155">
        <v>292.75</v>
      </c>
      <c r="D155">
        <v>287.34999999999997</v>
      </c>
      <c r="E155">
        <v>2.7</v>
      </c>
      <c r="K155">
        <v>20100721</v>
      </c>
      <c r="L155" s="1">
        <v>0.375</v>
      </c>
      <c r="M155">
        <v>26.2</v>
      </c>
      <c r="N155">
        <v>19.8</v>
      </c>
      <c r="O155">
        <v>1.8</v>
      </c>
    </row>
    <row r="156" spans="1:15" x14ac:dyDescent="0.3">
      <c r="A156">
        <v>20100826</v>
      </c>
      <c r="B156" s="1">
        <v>0.41666666666666669</v>
      </c>
      <c r="C156">
        <v>293.75</v>
      </c>
      <c r="D156">
        <v>286.84999999999997</v>
      </c>
      <c r="E156">
        <v>2.7</v>
      </c>
      <c r="K156">
        <v>20100721</v>
      </c>
      <c r="L156" s="1">
        <v>0.41666666666666669</v>
      </c>
      <c r="M156">
        <v>27.8</v>
      </c>
      <c r="N156">
        <v>19.399999999999999</v>
      </c>
      <c r="O156">
        <v>2.2000000000000002</v>
      </c>
    </row>
    <row r="157" spans="1:15" x14ac:dyDescent="0.3">
      <c r="A157">
        <v>20100826</v>
      </c>
      <c r="B157" s="1">
        <v>0.45833333333333331</v>
      </c>
      <c r="C157">
        <v>293.75</v>
      </c>
      <c r="D157">
        <v>285.75</v>
      </c>
      <c r="E157">
        <v>3.6</v>
      </c>
      <c r="K157">
        <v>20100721</v>
      </c>
      <c r="L157" s="1">
        <v>0.45833333333333331</v>
      </c>
      <c r="M157">
        <v>28</v>
      </c>
      <c r="N157">
        <v>19</v>
      </c>
      <c r="O157">
        <v>2.2000000000000002</v>
      </c>
    </row>
    <row r="158" spans="1:15" x14ac:dyDescent="0.3">
      <c r="A158">
        <v>20100826</v>
      </c>
      <c r="B158" s="1">
        <v>0.5</v>
      </c>
      <c r="C158">
        <v>294.14999999999998</v>
      </c>
      <c r="D158">
        <v>286.34999999999997</v>
      </c>
      <c r="E158">
        <v>3.1</v>
      </c>
      <c r="K158">
        <v>20100721</v>
      </c>
      <c r="L158" s="1">
        <v>0.5</v>
      </c>
      <c r="M158">
        <v>28.1</v>
      </c>
      <c r="N158">
        <v>21.2</v>
      </c>
      <c r="O158">
        <v>1.3</v>
      </c>
    </row>
    <row r="159" spans="1:15" x14ac:dyDescent="0.3">
      <c r="A159">
        <v>20100826</v>
      </c>
      <c r="B159" s="1">
        <v>0.54166666666666663</v>
      </c>
      <c r="C159">
        <v>294.14999999999998</v>
      </c>
      <c r="D159">
        <v>285.84999999999997</v>
      </c>
      <c r="E159">
        <v>3.1</v>
      </c>
      <c r="K159">
        <v>20100721</v>
      </c>
      <c r="L159" s="1">
        <v>0.54166666666666663</v>
      </c>
      <c r="M159">
        <v>25.8</v>
      </c>
      <c r="N159">
        <v>21</v>
      </c>
      <c r="O159">
        <v>1.3</v>
      </c>
    </row>
    <row r="160" spans="1:15" x14ac:dyDescent="0.3">
      <c r="A160">
        <v>20100826</v>
      </c>
      <c r="B160" s="1">
        <v>0.58333333333333337</v>
      </c>
      <c r="C160">
        <v>294.84999999999997</v>
      </c>
      <c r="D160">
        <v>285.64999999999998</v>
      </c>
      <c r="E160">
        <v>3.6</v>
      </c>
      <c r="K160">
        <v>20100721</v>
      </c>
      <c r="L160" s="1">
        <v>0.58333333333333337</v>
      </c>
      <c r="M160">
        <v>25.7</v>
      </c>
      <c r="N160">
        <v>19.8</v>
      </c>
      <c r="O160">
        <v>0.9</v>
      </c>
    </row>
    <row r="161" spans="1:15" x14ac:dyDescent="0.3">
      <c r="A161">
        <v>20100826</v>
      </c>
      <c r="B161" s="1">
        <v>0.625</v>
      </c>
      <c r="C161">
        <v>295.04999999999995</v>
      </c>
      <c r="D161">
        <v>286.14999999999998</v>
      </c>
      <c r="E161">
        <v>3.1</v>
      </c>
      <c r="K161">
        <v>20100721</v>
      </c>
      <c r="L161" s="1">
        <v>0.625</v>
      </c>
      <c r="M161">
        <v>26.6</v>
      </c>
      <c r="N161">
        <v>19.2</v>
      </c>
      <c r="O161">
        <v>2.2000000000000002</v>
      </c>
    </row>
    <row r="162" spans="1:15" x14ac:dyDescent="0.3">
      <c r="A162">
        <v>20100826</v>
      </c>
      <c r="B162" s="1">
        <v>0.66666666666666663</v>
      </c>
      <c r="C162">
        <v>294.75</v>
      </c>
      <c r="D162">
        <v>285.04999999999995</v>
      </c>
      <c r="E162">
        <v>4</v>
      </c>
      <c r="K162">
        <v>20100721</v>
      </c>
      <c r="L162" s="1">
        <v>0.66666666666666663</v>
      </c>
      <c r="M162">
        <v>27.3</v>
      </c>
      <c r="N162">
        <v>19.600000000000001</v>
      </c>
      <c r="O162">
        <v>2.2000000000000002</v>
      </c>
    </row>
    <row r="163" spans="1:15" x14ac:dyDescent="0.3">
      <c r="A163">
        <v>20100826</v>
      </c>
      <c r="B163" s="1">
        <v>0.70833333333333337</v>
      </c>
      <c r="C163">
        <v>294.34999999999997</v>
      </c>
      <c r="D163">
        <v>285.75</v>
      </c>
      <c r="E163">
        <v>3.6</v>
      </c>
      <c r="K163">
        <v>20100721</v>
      </c>
      <c r="L163" s="1">
        <v>0.70833333333333337</v>
      </c>
      <c r="M163">
        <v>25.8</v>
      </c>
      <c r="N163">
        <v>19</v>
      </c>
      <c r="O163">
        <v>2.2000000000000002</v>
      </c>
    </row>
    <row r="164" spans="1:15" x14ac:dyDescent="0.3">
      <c r="A164">
        <v>20100826</v>
      </c>
      <c r="B164" s="1">
        <v>0.75</v>
      </c>
      <c r="C164">
        <v>293.54999999999995</v>
      </c>
      <c r="D164">
        <v>286.04999999999995</v>
      </c>
      <c r="E164">
        <v>2.7</v>
      </c>
      <c r="K164">
        <v>20100721</v>
      </c>
      <c r="L164" s="1">
        <v>0.75</v>
      </c>
      <c r="M164">
        <v>25.7</v>
      </c>
      <c r="N164">
        <v>17.600000000000001</v>
      </c>
      <c r="O164">
        <v>2.2000000000000002</v>
      </c>
    </row>
    <row r="165" spans="1:15" x14ac:dyDescent="0.3">
      <c r="A165">
        <v>20100826</v>
      </c>
      <c r="B165" s="1">
        <v>0.79166666666666663</v>
      </c>
      <c r="C165">
        <v>292.45</v>
      </c>
      <c r="D165">
        <v>286.14999999999998</v>
      </c>
      <c r="E165">
        <v>1.8</v>
      </c>
      <c r="K165">
        <v>20100721</v>
      </c>
      <c r="L165" s="1">
        <v>0.79166666666666663</v>
      </c>
      <c r="M165">
        <v>24.8</v>
      </c>
      <c r="N165">
        <v>17.3</v>
      </c>
      <c r="O165">
        <v>1.8</v>
      </c>
    </row>
    <row r="166" spans="1:15" x14ac:dyDescent="0.3">
      <c r="A166">
        <v>20100826</v>
      </c>
      <c r="B166" s="1">
        <v>0.83333333333333337</v>
      </c>
      <c r="C166">
        <v>291.95</v>
      </c>
      <c r="D166">
        <v>286.34999999999997</v>
      </c>
      <c r="E166">
        <v>1.3</v>
      </c>
      <c r="K166">
        <v>20100721</v>
      </c>
      <c r="L166" s="1">
        <v>0.83333333333333337</v>
      </c>
      <c r="M166">
        <v>22.7</v>
      </c>
      <c r="N166">
        <v>16.5</v>
      </c>
      <c r="O166">
        <v>0.4</v>
      </c>
    </row>
    <row r="167" spans="1:15" x14ac:dyDescent="0.3">
      <c r="A167">
        <v>20100826</v>
      </c>
      <c r="B167" s="1">
        <v>0.875</v>
      </c>
      <c r="C167">
        <v>291.34999999999997</v>
      </c>
      <c r="D167">
        <v>285.95</v>
      </c>
      <c r="E167">
        <v>0.4</v>
      </c>
      <c r="K167">
        <v>20100721</v>
      </c>
      <c r="L167" s="1">
        <v>0.875</v>
      </c>
      <c r="M167">
        <v>22.5</v>
      </c>
      <c r="N167">
        <v>17.2</v>
      </c>
      <c r="O167">
        <v>0.9</v>
      </c>
    </row>
    <row r="168" spans="1:15" x14ac:dyDescent="0.3">
      <c r="A168">
        <v>20100826</v>
      </c>
      <c r="B168" s="1">
        <v>0.91666666666666663</v>
      </c>
      <c r="C168">
        <v>291.25</v>
      </c>
      <c r="D168">
        <v>285.84999999999997</v>
      </c>
      <c r="E168">
        <v>1.3</v>
      </c>
      <c r="K168">
        <v>20100721</v>
      </c>
      <c r="L168" s="1">
        <v>0.91666666666666663</v>
      </c>
      <c r="M168">
        <v>22.7</v>
      </c>
      <c r="N168">
        <v>17.399999999999999</v>
      </c>
      <c r="O168">
        <v>1.8</v>
      </c>
    </row>
    <row r="169" spans="1:15" x14ac:dyDescent="0.3">
      <c r="A169">
        <v>20100826</v>
      </c>
      <c r="B169" s="1">
        <v>0.95833333333333337</v>
      </c>
      <c r="C169">
        <v>290.34999999999997</v>
      </c>
      <c r="D169">
        <v>285.45</v>
      </c>
      <c r="E169">
        <v>1.3</v>
      </c>
      <c r="K169">
        <v>20100721</v>
      </c>
      <c r="L169" s="1">
        <v>0.95833333333333337</v>
      </c>
      <c r="M169">
        <v>22.5</v>
      </c>
      <c r="N169">
        <v>17</v>
      </c>
      <c r="O169">
        <v>1.8</v>
      </c>
    </row>
    <row r="170" spans="1:15" x14ac:dyDescent="0.3">
      <c r="A170">
        <v>20100827</v>
      </c>
      <c r="B170" s="1">
        <v>0</v>
      </c>
      <c r="C170">
        <v>289.95</v>
      </c>
      <c r="D170">
        <v>285.54999999999995</v>
      </c>
      <c r="E170">
        <v>0.4</v>
      </c>
      <c r="K170">
        <v>20100722</v>
      </c>
      <c r="L170" s="1">
        <v>0</v>
      </c>
      <c r="M170">
        <v>21.8</v>
      </c>
      <c r="N170">
        <v>17</v>
      </c>
      <c r="O170">
        <v>0.9</v>
      </c>
    </row>
    <row r="171" spans="1:15" x14ac:dyDescent="0.3">
      <c r="A171">
        <v>20100827</v>
      </c>
      <c r="B171" s="1">
        <v>4.1666666666666664E-2</v>
      </c>
      <c r="C171">
        <v>289.54999999999995</v>
      </c>
      <c r="D171">
        <v>285.54999999999995</v>
      </c>
      <c r="E171">
        <v>0</v>
      </c>
      <c r="K171">
        <v>20100722</v>
      </c>
      <c r="L171" s="1">
        <v>4.1666666666666664E-2</v>
      </c>
      <c r="M171">
        <v>21.6</v>
      </c>
      <c r="N171">
        <v>16.899999999999999</v>
      </c>
      <c r="O171">
        <v>1.3</v>
      </c>
    </row>
    <row r="172" spans="1:15" x14ac:dyDescent="0.3">
      <c r="A172">
        <v>20100827</v>
      </c>
      <c r="B172" s="1">
        <v>8.3333333333333329E-2</v>
      </c>
      <c r="C172">
        <v>288.95</v>
      </c>
      <c r="D172">
        <v>285.64999999999998</v>
      </c>
      <c r="E172">
        <v>0.4</v>
      </c>
      <c r="K172">
        <v>20100722</v>
      </c>
      <c r="L172" s="1">
        <v>8.3333333333333329E-2</v>
      </c>
      <c r="M172">
        <v>21.3</v>
      </c>
      <c r="N172">
        <v>17.3</v>
      </c>
      <c r="O172">
        <v>1.3</v>
      </c>
    </row>
    <row r="173" spans="1:15" x14ac:dyDescent="0.3">
      <c r="A173">
        <v>20100827</v>
      </c>
      <c r="B173" s="1">
        <v>0.125</v>
      </c>
      <c r="C173">
        <v>288.04999999999995</v>
      </c>
      <c r="D173">
        <v>285.45</v>
      </c>
      <c r="E173">
        <v>0</v>
      </c>
      <c r="K173">
        <v>20100722</v>
      </c>
      <c r="L173" s="1">
        <v>0.125</v>
      </c>
      <c r="M173">
        <v>21.1</v>
      </c>
      <c r="N173">
        <v>16.899999999999999</v>
      </c>
      <c r="O173">
        <v>0.9</v>
      </c>
    </row>
    <row r="174" spans="1:15" x14ac:dyDescent="0.3">
      <c r="A174">
        <v>20100827</v>
      </c>
      <c r="B174" s="1">
        <v>0.16666666666666666</v>
      </c>
      <c r="C174">
        <v>286.84999999999997</v>
      </c>
      <c r="D174">
        <v>285.04999999999995</v>
      </c>
      <c r="E174">
        <v>0.9</v>
      </c>
      <c r="K174">
        <v>20100722</v>
      </c>
      <c r="L174" s="1">
        <v>0.16666666666666666</v>
      </c>
      <c r="M174">
        <v>20.8</v>
      </c>
      <c r="N174">
        <v>16.600000000000001</v>
      </c>
      <c r="O174">
        <v>1.3</v>
      </c>
    </row>
    <row r="175" spans="1:15" x14ac:dyDescent="0.3">
      <c r="A175">
        <v>20100827</v>
      </c>
      <c r="B175" s="1">
        <v>0.20833333333333334</v>
      </c>
      <c r="C175">
        <v>286.34999999999997</v>
      </c>
      <c r="D175">
        <v>284.54999999999995</v>
      </c>
      <c r="E175">
        <v>1.3</v>
      </c>
      <c r="K175">
        <v>20100722</v>
      </c>
      <c r="L175" s="1">
        <v>0.20833333333333334</v>
      </c>
      <c r="M175">
        <v>20.3</v>
      </c>
      <c r="N175">
        <v>16.5</v>
      </c>
      <c r="O175">
        <v>0.9</v>
      </c>
    </row>
    <row r="176" spans="1:15" x14ac:dyDescent="0.3">
      <c r="A176">
        <v>20100827</v>
      </c>
      <c r="B176" s="1">
        <v>0.25</v>
      </c>
      <c r="C176">
        <v>286.04999999999995</v>
      </c>
      <c r="D176">
        <v>284.45</v>
      </c>
      <c r="E176">
        <v>0.9</v>
      </c>
      <c r="K176">
        <v>20100722</v>
      </c>
      <c r="L176" s="1">
        <v>0.25</v>
      </c>
      <c r="M176">
        <v>20.399999999999999</v>
      </c>
      <c r="N176">
        <v>16.7</v>
      </c>
      <c r="O176">
        <v>1.3</v>
      </c>
    </row>
    <row r="177" spans="1:15" x14ac:dyDescent="0.3">
      <c r="A177">
        <v>20100827</v>
      </c>
      <c r="B177" s="1">
        <v>0.29166666666666669</v>
      </c>
      <c r="C177">
        <v>287.25</v>
      </c>
      <c r="D177">
        <v>284.84999999999997</v>
      </c>
      <c r="E177">
        <v>0.9</v>
      </c>
      <c r="K177">
        <v>20100722</v>
      </c>
      <c r="L177" s="1">
        <v>0.29166666666666669</v>
      </c>
      <c r="M177">
        <v>21.5</v>
      </c>
      <c r="N177">
        <v>17.100000000000001</v>
      </c>
      <c r="O177">
        <v>1.8</v>
      </c>
    </row>
    <row r="178" spans="1:15" x14ac:dyDescent="0.3">
      <c r="A178">
        <v>20100827</v>
      </c>
      <c r="B178" s="1">
        <v>0.33333333333333331</v>
      </c>
      <c r="C178">
        <v>289.54999999999995</v>
      </c>
      <c r="D178">
        <v>285.34999999999997</v>
      </c>
      <c r="E178">
        <v>0.4</v>
      </c>
      <c r="K178">
        <v>20100722</v>
      </c>
      <c r="L178" s="1">
        <v>0.33333333333333331</v>
      </c>
      <c r="M178">
        <v>22.7</v>
      </c>
      <c r="N178">
        <v>17.600000000000001</v>
      </c>
      <c r="O178">
        <v>2.7</v>
      </c>
    </row>
    <row r="179" spans="1:15" x14ac:dyDescent="0.3">
      <c r="A179">
        <v>20100827</v>
      </c>
      <c r="B179" s="1">
        <v>0.375</v>
      </c>
      <c r="C179">
        <v>291.64999999999998</v>
      </c>
      <c r="D179">
        <v>284.75</v>
      </c>
      <c r="E179">
        <v>0.9</v>
      </c>
      <c r="K179">
        <v>20100722</v>
      </c>
      <c r="L179" s="1">
        <v>0.375</v>
      </c>
      <c r="M179">
        <v>24.1</v>
      </c>
      <c r="N179">
        <v>17.100000000000001</v>
      </c>
      <c r="O179">
        <v>3.1</v>
      </c>
    </row>
    <row r="180" spans="1:15" x14ac:dyDescent="0.3">
      <c r="A180">
        <v>20100827</v>
      </c>
      <c r="B180" s="1">
        <v>0.41666666666666669</v>
      </c>
      <c r="C180">
        <v>292.45</v>
      </c>
      <c r="D180">
        <v>285.04999999999995</v>
      </c>
      <c r="E180">
        <v>1.3</v>
      </c>
      <c r="K180">
        <v>20100722</v>
      </c>
      <c r="L180" s="1">
        <v>0.41666666666666669</v>
      </c>
      <c r="M180">
        <v>25.1</v>
      </c>
      <c r="N180">
        <v>16.5</v>
      </c>
      <c r="O180">
        <v>2.7</v>
      </c>
    </row>
    <row r="181" spans="1:15" x14ac:dyDescent="0.3">
      <c r="A181">
        <v>20100827</v>
      </c>
      <c r="B181" s="1">
        <v>0.45833333333333331</v>
      </c>
      <c r="C181">
        <v>292.95</v>
      </c>
      <c r="D181">
        <v>284.45</v>
      </c>
      <c r="E181">
        <v>0.9</v>
      </c>
      <c r="K181">
        <v>20100722</v>
      </c>
      <c r="L181" s="1">
        <v>0.45833333333333331</v>
      </c>
      <c r="M181">
        <v>26</v>
      </c>
      <c r="N181">
        <v>16.5</v>
      </c>
      <c r="O181">
        <v>2.7</v>
      </c>
    </row>
    <row r="182" spans="1:15" x14ac:dyDescent="0.3">
      <c r="A182">
        <v>20100827</v>
      </c>
      <c r="B182" s="1">
        <v>0.5</v>
      </c>
      <c r="C182">
        <v>293.64999999999998</v>
      </c>
      <c r="D182">
        <v>284.54999999999995</v>
      </c>
      <c r="E182">
        <v>1.3</v>
      </c>
      <c r="K182">
        <v>20100722</v>
      </c>
      <c r="L182" s="1">
        <v>0.5</v>
      </c>
      <c r="M182">
        <v>26.3</v>
      </c>
      <c r="N182">
        <v>15.1</v>
      </c>
      <c r="O182">
        <v>2.7</v>
      </c>
    </row>
    <row r="183" spans="1:15" x14ac:dyDescent="0.3">
      <c r="A183">
        <v>20100827</v>
      </c>
      <c r="B183" s="1">
        <v>0.54166666666666663</v>
      </c>
      <c r="C183">
        <v>294.04999999999995</v>
      </c>
      <c r="D183">
        <v>284.75</v>
      </c>
      <c r="E183">
        <v>1.8</v>
      </c>
      <c r="K183">
        <v>20100722</v>
      </c>
      <c r="L183" s="1">
        <v>0.54166666666666663</v>
      </c>
      <c r="M183">
        <v>27.2</v>
      </c>
      <c r="N183">
        <v>14.3</v>
      </c>
      <c r="O183">
        <v>2.2000000000000002</v>
      </c>
    </row>
    <row r="184" spans="1:15" x14ac:dyDescent="0.3">
      <c r="A184">
        <v>20100827</v>
      </c>
      <c r="B184" s="1">
        <v>0.58333333333333337</v>
      </c>
      <c r="C184">
        <v>295.25</v>
      </c>
      <c r="D184">
        <v>284.84999999999997</v>
      </c>
      <c r="E184">
        <v>1.8</v>
      </c>
      <c r="K184">
        <v>20100722</v>
      </c>
      <c r="L184" s="1">
        <v>0.58333333333333337</v>
      </c>
      <c r="M184">
        <v>27.4</v>
      </c>
      <c r="N184">
        <v>14.1</v>
      </c>
      <c r="O184">
        <v>2.2000000000000002</v>
      </c>
    </row>
    <row r="185" spans="1:15" x14ac:dyDescent="0.3">
      <c r="A185">
        <v>20100827</v>
      </c>
      <c r="B185" s="1">
        <v>0.625</v>
      </c>
      <c r="C185">
        <v>295.34999999999997</v>
      </c>
      <c r="D185">
        <v>285.04999999999995</v>
      </c>
      <c r="E185">
        <v>1.8</v>
      </c>
      <c r="K185">
        <v>20100722</v>
      </c>
      <c r="L185" s="1">
        <v>0.625</v>
      </c>
      <c r="M185">
        <v>27.6</v>
      </c>
      <c r="N185">
        <v>14.9</v>
      </c>
      <c r="O185">
        <v>2.2000000000000002</v>
      </c>
    </row>
    <row r="186" spans="1:15" x14ac:dyDescent="0.3">
      <c r="A186">
        <v>20100827</v>
      </c>
      <c r="B186" s="1">
        <v>0.66666666666666663</v>
      </c>
      <c r="C186">
        <v>295.04999999999995</v>
      </c>
      <c r="D186">
        <v>285.04999999999995</v>
      </c>
      <c r="E186">
        <v>1.3</v>
      </c>
      <c r="K186">
        <v>20100722</v>
      </c>
      <c r="L186" s="1">
        <v>0.66666666666666663</v>
      </c>
      <c r="M186">
        <v>26.7</v>
      </c>
      <c r="N186">
        <v>14.4</v>
      </c>
      <c r="O186">
        <v>1.8</v>
      </c>
    </row>
    <row r="187" spans="1:15" x14ac:dyDescent="0.3">
      <c r="A187">
        <v>20100827</v>
      </c>
      <c r="B187" s="1">
        <v>0.70833333333333337</v>
      </c>
      <c r="C187">
        <v>295.14999999999998</v>
      </c>
      <c r="D187">
        <v>285.64999999999998</v>
      </c>
      <c r="E187">
        <v>1.3</v>
      </c>
      <c r="K187">
        <v>20100722</v>
      </c>
      <c r="L187" s="1">
        <v>0.70833333333333337</v>
      </c>
      <c r="M187">
        <v>26.2</v>
      </c>
      <c r="N187">
        <v>15.3</v>
      </c>
      <c r="O187">
        <v>1.3</v>
      </c>
    </row>
    <row r="188" spans="1:15" x14ac:dyDescent="0.3">
      <c r="A188">
        <v>20100827</v>
      </c>
      <c r="B188" s="1">
        <v>0.75</v>
      </c>
      <c r="C188">
        <v>294.64999999999998</v>
      </c>
      <c r="D188">
        <v>285.75</v>
      </c>
      <c r="E188">
        <v>1.3</v>
      </c>
      <c r="K188">
        <v>20100722</v>
      </c>
      <c r="L188" s="1">
        <v>0.75</v>
      </c>
      <c r="M188">
        <v>26.1</v>
      </c>
      <c r="N188">
        <v>14.5</v>
      </c>
      <c r="O188">
        <v>0.9</v>
      </c>
    </row>
    <row r="189" spans="1:15" x14ac:dyDescent="0.3">
      <c r="A189">
        <v>20100827</v>
      </c>
      <c r="B189" s="1">
        <v>0.79166666666666663</v>
      </c>
      <c r="C189">
        <v>293.75</v>
      </c>
      <c r="D189">
        <v>285.95</v>
      </c>
      <c r="E189">
        <v>0.4</v>
      </c>
      <c r="K189">
        <v>20100722</v>
      </c>
      <c r="L189" s="1">
        <v>0.79166666666666663</v>
      </c>
      <c r="M189">
        <v>25.2</v>
      </c>
      <c r="N189">
        <v>15.3</v>
      </c>
      <c r="O189">
        <v>0.4</v>
      </c>
    </row>
    <row r="190" spans="1:15" x14ac:dyDescent="0.3">
      <c r="A190">
        <v>20100827</v>
      </c>
      <c r="B190" s="1">
        <v>0.83333333333333337</v>
      </c>
      <c r="C190">
        <v>292.75</v>
      </c>
      <c r="D190">
        <v>285.75</v>
      </c>
      <c r="E190">
        <v>0.9</v>
      </c>
      <c r="K190">
        <v>20100722</v>
      </c>
      <c r="L190" s="1">
        <v>0.83333333333333337</v>
      </c>
      <c r="M190">
        <v>24.7</v>
      </c>
      <c r="N190">
        <v>15.9</v>
      </c>
      <c r="O190">
        <v>0.4</v>
      </c>
    </row>
    <row r="191" spans="1:15" x14ac:dyDescent="0.3">
      <c r="A191">
        <v>20100827</v>
      </c>
      <c r="B191" s="1">
        <v>0.875</v>
      </c>
      <c r="C191">
        <v>290.54999999999995</v>
      </c>
      <c r="D191">
        <v>287.45</v>
      </c>
      <c r="E191">
        <v>1.3</v>
      </c>
      <c r="K191">
        <v>20100722</v>
      </c>
      <c r="L191" s="1">
        <v>0.875</v>
      </c>
      <c r="M191">
        <v>22.9</v>
      </c>
      <c r="N191">
        <v>17</v>
      </c>
      <c r="O191">
        <v>0.9</v>
      </c>
    </row>
    <row r="192" spans="1:15" x14ac:dyDescent="0.3">
      <c r="A192">
        <v>20100827</v>
      </c>
      <c r="B192" s="1">
        <v>0.91666666666666663</v>
      </c>
      <c r="C192">
        <v>289.64999999999998</v>
      </c>
      <c r="D192">
        <v>286.54999999999995</v>
      </c>
      <c r="E192">
        <v>0.9</v>
      </c>
      <c r="K192">
        <v>20100722</v>
      </c>
      <c r="L192" s="1">
        <v>0.91666666666666663</v>
      </c>
      <c r="M192">
        <v>22.3</v>
      </c>
      <c r="N192">
        <v>16.100000000000001</v>
      </c>
      <c r="O192">
        <v>0.9</v>
      </c>
    </row>
    <row r="193" spans="1:15" x14ac:dyDescent="0.3">
      <c r="A193">
        <v>20100827</v>
      </c>
      <c r="B193" s="1">
        <v>0.95833333333333337</v>
      </c>
      <c r="C193">
        <v>289.04999999999995</v>
      </c>
      <c r="D193">
        <v>286.14999999999998</v>
      </c>
      <c r="E193">
        <v>0.9</v>
      </c>
      <c r="K193">
        <v>20100722</v>
      </c>
      <c r="L193" s="1">
        <v>0.95833333333333337</v>
      </c>
      <c r="M193">
        <v>21.3</v>
      </c>
      <c r="N193">
        <v>15.6</v>
      </c>
      <c r="O193">
        <v>1.8</v>
      </c>
    </row>
    <row r="194" spans="1:15" x14ac:dyDescent="0.3">
      <c r="A194">
        <v>20100828</v>
      </c>
      <c r="B194" s="1">
        <v>0</v>
      </c>
      <c r="C194">
        <v>288.54999999999995</v>
      </c>
      <c r="D194">
        <v>285.64999999999998</v>
      </c>
      <c r="E194">
        <v>0.9</v>
      </c>
      <c r="K194">
        <v>20100723</v>
      </c>
      <c r="L194" s="1">
        <v>0</v>
      </c>
      <c r="M194">
        <v>21.4</v>
      </c>
      <c r="N194">
        <v>15.2</v>
      </c>
      <c r="O194">
        <v>0.4</v>
      </c>
    </row>
    <row r="195" spans="1:15" x14ac:dyDescent="0.3">
      <c r="A195">
        <v>20100828</v>
      </c>
      <c r="B195" s="1">
        <v>4.1666666666666664E-2</v>
      </c>
      <c r="C195">
        <v>288.04999999999995</v>
      </c>
      <c r="D195">
        <v>285.14999999999998</v>
      </c>
      <c r="E195">
        <v>0.9</v>
      </c>
      <c r="K195">
        <v>20100723</v>
      </c>
      <c r="L195" s="1">
        <v>4.1666666666666664E-2</v>
      </c>
      <c r="M195">
        <v>21.4</v>
      </c>
      <c r="N195">
        <v>15.2</v>
      </c>
      <c r="O195">
        <v>0.4</v>
      </c>
    </row>
    <row r="196" spans="1:15" x14ac:dyDescent="0.3">
      <c r="A196">
        <v>20100828</v>
      </c>
      <c r="B196" s="1">
        <v>8.3333333333333329E-2</v>
      </c>
      <c r="C196">
        <v>287.75</v>
      </c>
      <c r="D196">
        <v>285.04999999999995</v>
      </c>
      <c r="E196">
        <v>0.9</v>
      </c>
      <c r="K196">
        <v>20100723</v>
      </c>
      <c r="L196" s="1">
        <v>8.3333333333333329E-2</v>
      </c>
      <c r="M196">
        <v>21.8</v>
      </c>
      <c r="N196">
        <v>15.2</v>
      </c>
      <c r="O196">
        <v>0.9</v>
      </c>
    </row>
    <row r="197" spans="1:15" x14ac:dyDescent="0.3">
      <c r="A197">
        <v>20100828</v>
      </c>
      <c r="B197" s="1">
        <v>0.125</v>
      </c>
      <c r="C197">
        <v>287.75</v>
      </c>
      <c r="D197">
        <v>284.84999999999997</v>
      </c>
      <c r="E197">
        <v>1.3</v>
      </c>
      <c r="K197">
        <v>20100723</v>
      </c>
      <c r="L197" s="1">
        <v>0.125</v>
      </c>
      <c r="M197">
        <v>22.1</v>
      </c>
      <c r="N197">
        <v>15.6</v>
      </c>
      <c r="O197">
        <v>0.4</v>
      </c>
    </row>
    <row r="198" spans="1:15" x14ac:dyDescent="0.3">
      <c r="A198">
        <v>20100828</v>
      </c>
      <c r="B198" s="1">
        <v>0.16666666666666666</v>
      </c>
      <c r="C198">
        <v>287.64999999999998</v>
      </c>
      <c r="D198">
        <v>284.75</v>
      </c>
      <c r="E198">
        <v>1.3</v>
      </c>
      <c r="K198">
        <v>20100723</v>
      </c>
      <c r="L198" s="1">
        <v>0.16666666666666666</v>
      </c>
      <c r="M198">
        <v>21.8</v>
      </c>
      <c r="N198">
        <v>16.100000000000001</v>
      </c>
      <c r="O198">
        <v>0</v>
      </c>
    </row>
    <row r="199" spans="1:15" x14ac:dyDescent="0.3">
      <c r="A199">
        <v>20100828</v>
      </c>
      <c r="B199" s="1">
        <v>0.20833333333333334</v>
      </c>
      <c r="C199">
        <v>287.54999999999995</v>
      </c>
      <c r="D199">
        <v>284.54999999999995</v>
      </c>
      <c r="E199">
        <v>0.9</v>
      </c>
      <c r="K199">
        <v>20100723</v>
      </c>
      <c r="L199" s="1">
        <v>0.20833333333333334</v>
      </c>
      <c r="M199">
        <v>21.9</v>
      </c>
      <c r="N199">
        <v>16.2</v>
      </c>
      <c r="O199">
        <v>1.3</v>
      </c>
    </row>
    <row r="200" spans="1:15" x14ac:dyDescent="0.3">
      <c r="A200">
        <v>20100828</v>
      </c>
      <c r="B200" s="1">
        <v>0.25</v>
      </c>
      <c r="C200">
        <v>287.54999999999995</v>
      </c>
      <c r="D200">
        <v>284.54999999999995</v>
      </c>
      <c r="E200">
        <v>1.3</v>
      </c>
      <c r="K200">
        <v>20100723</v>
      </c>
      <c r="L200" s="1">
        <v>0.25</v>
      </c>
      <c r="M200">
        <v>20.7</v>
      </c>
      <c r="N200">
        <v>17.3</v>
      </c>
      <c r="O200">
        <v>1.3</v>
      </c>
    </row>
    <row r="201" spans="1:15" x14ac:dyDescent="0.3">
      <c r="A201">
        <v>20100828</v>
      </c>
      <c r="B201" s="1">
        <v>0.29166666666666669</v>
      </c>
      <c r="C201">
        <v>289.04999999999995</v>
      </c>
      <c r="D201">
        <v>285.25</v>
      </c>
      <c r="E201">
        <v>0.9</v>
      </c>
      <c r="K201">
        <v>20100723</v>
      </c>
      <c r="L201" s="1">
        <v>0.29166666666666669</v>
      </c>
      <c r="M201">
        <v>19.3</v>
      </c>
      <c r="N201">
        <v>17.7</v>
      </c>
      <c r="O201">
        <v>1.3</v>
      </c>
    </row>
    <row r="202" spans="1:15" x14ac:dyDescent="0.3">
      <c r="A202">
        <v>20100828</v>
      </c>
      <c r="B202" s="1">
        <v>0.33333333333333331</v>
      </c>
      <c r="C202">
        <v>291.54999999999995</v>
      </c>
      <c r="D202">
        <v>286.84999999999997</v>
      </c>
      <c r="E202">
        <v>0.4</v>
      </c>
      <c r="K202">
        <v>20100723</v>
      </c>
      <c r="L202" s="1">
        <v>0.33333333333333331</v>
      </c>
      <c r="M202">
        <v>19.3</v>
      </c>
      <c r="N202">
        <v>18</v>
      </c>
      <c r="O202">
        <v>0.9</v>
      </c>
    </row>
    <row r="203" spans="1:15" x14ac:dyDescent="0.3">
      <c r="A203">
        <v>20100828</v>
      </c>
      <c r="B203" s="1">
        <v>0.375</v>
      </c>
      <c r="C203">
        <v>294.25</v>
      </c>
      <c r="D203">
        <v>287.84999999999997</v>
      </c>
      <c r="E203">
        <v>0.9</v>
      </c>
      <c r="K203">
        <v>20100723</v>
      </c>
      <c r="L203" s="1">
        <v>0.375</v>
      </c>
      <c r="M203">
        <v>19.600000000000001</v>
      </c>
      <c r="N203">
        <v>17.7</v>
      </c>
      <c r="O203">
        <v>1.8</v>
      </c>
    </row>
    <row r="204" spans="1:15" x14ac:dyDescent="0.3">
      <c r="A204">
        <v>20100828</v>
      </c>
      <c r="B204" s="1">
        <v>0.41666666666666669</v>
      </c>
      <c r="C204">
        <v>296.54999999999995</v>
      </c>
      <c r="D204">
        <v>288.04999999999995</v>
      </c>
      <c r="E204">
        <v>1.8</v>
      </c>
      <c r="K204">
        <v>20100723</v>
      </c>
      <c r="L204" s="1">
        <v>0.41666666666666669</v>
      </c>
      <c r="M204">
        <v>20.100000000000001</v>
      </c>
      <c r="N204">
        <v>18.600000000000001</v>
      </c>
      <c r="O204">
        <v>3.1</v>
      </c>
    </row>
    <row r="205" spans="1:15" x14ac:dyDescent="0.3">
      <c r="A205">
        <v>20100828</v>
      </c>
      <c r="B205" s="1">
        <v>0.45833333333333331</v>
      </c>
      <c r="C205">
        <v>297.25</v>
      </c>
      <c r="D205">
        <v>287.64999999999998</v>
      </c>
      <c r="E205">
        <v>1.3</v>
      </c>
      <c r="K205">
        <v>20100723</v>
      </c>
      <c r="L205" s="1">
        <v>0.45833333333333331</v>
      </c>
      <c r="M205">
        <v>20.3</v>
      </c>
      <c r="N205">
        <v>19.100000000000001</v>
      </c>
      <c r="O205">
        <v>0.9</v>
      </c>
    </row>
    <row r="206" spans="1:15" x14ac:dyDescent="0.3">
      <c r="A206">
        <v>20100828</v>
      </c>
      <c r="B206" s="1">
        <v>0.5</v>
      </c>
      <c r="C206">
        <v>298.45</v>
      </c>
      <c r="D206">
        <v>287.25</v>
      </c>
      <c r="E206">
        <v>2.2000000000000002</v>
      </c>
      <c r="K206">
        <v>20100723</v>
      </c>
      <c r="L206" s="1">
        <v>0.5</v>
      </c>
      <c r="M206">
        <v>21.8</v>
      </c>
      <c r="N206">
        <v>20.2</v>
      </c>
      <c r="O206">
        <v>1.3</v>
      </c>
    </row>
    <row r="207" spans="1:15" x14ac:dyDescent="0.3">
      <c r="A207">
        <v>20100828</v>
      </c>
      <c r="B207" s="1">
        <v>0.54166666666666663</v>
      </c>
      <c r="C207">
        <v>299.54999999999995</v>
      </c>
      <c r="D207">
        <v>286.64999999999998</v>
      </c>
      <c r="E207">
        <v>1.8</v>
      </c>
      <c r="K207">
        <v>20100723</v>
      </c>
      <c r="L207" s="1">
        <v>0.54166666666666663</v>
      </c>
      <c r="M207">
        <v>24.8</v>
      </c>
      <c r="N207">
        <v>22.1</v>
      </c>
      <c r="O207">
        <v>1.3</v>
      </c>
    </row>
    <row r="208" spans="1:15" x14ac:dyDescent="0.3">
      <c r="A208">
        <v>20100828</v>
      </c>
      <c r="B208" s="1">
        <v>0.58333333333333337</v>
      </c>
      <c r="C208">
        <v>299.64999999999998</v>
      </c>
      <c r="D208">
        <v>286.45</v>
      </c>
      <c r="E208">
        <v>1.8</v>
      </c>
      <c r="K208">
        <v>20100723</v>
      </c>
      <c r="L208" s="1">
        <v>0.58333333333333337</v>
      </c>
      <c r="M208">
        <v>25.8</v>
      </c>
      <c r="N208">
        <v>22.9</v>
      </c>
      <c r="O208">
        <v>1.8</v>
      </c>
    </row>
    <row r="209" spans="1:15" x14ac:dyDescent="0.3">
      <c r="A209">
        <v>20100828</v>
      </c>
      <c r="B209" s="1">
        <v>0.625</v>
      </c>
      <c r="C209">
        <v>300.25</v>
      </c>
      <c r="D209">
        <v>288.25</v>
      </c>
      <c r="E209">
        <v>1.8</v>
      </c>
      <c r="K209">
        <v>20100723</v>
      </c>
      <c r="L209" s="1">
        <v>0.625</v>
      </c>
      <c r="M209">
        <v>25.5</v>
      </c>
      <c r="N209">
        <v>23.7</v>
      </c>
      <c r="O209">
        <v>0.4</v>
      </c>
    </row>
    <row r="210" spans="1:15" x14ac:dyDescent="0.3">
      <c r="A210">
        <v>20100828</v>
      </c>
      <c r="B210" s="1">
        <v>0.66666666666666663</v>
      </c>
      <c r="C210">
        <v>300.14999999999998</v>
      </c>
      <c r="D210">
        <v>288.25</v>
      </c>
      <c r="E210">
        <v>2.2000000000000002</v>
      </c>
      <c r="K210">
        <v>20100723</v>
      </c>
      <c r="L210" s="1">
        <v>0.66666666666666663</v>
      </c>
      <c r="M210">
        <v>25.6</v>
      </c>
      <c r="N210">
        <v>24</v>
      </c>
      <c r="O210">
        <v>0</v>
      </c>
    </row>
    <row r="211" spans="1:15" x14ac:dyDescent="0.3">
      <c r="A211">
        <v>20100828</v>
      </c>
      <c r="B211" s="1">
        <v>0.70833333333333337</v>
      </c>
      <c r="C211">
        <v>300.25</v>
      </c>
      <c r="D211">
        <v>288.54999999999995</v>
      </c>
      <c r="E211">
        <v>1.8</v>
      </c>
      <c r="K211">
        <v>20100723</v>
      </c>
      <c r="L211" s="1">
        <v>0.70833333333333337</v>
      </c>
      <c r="M211">
        <v>26.6</v>
      </c>
      <c r="N211">
        <v>24.5</v>
      </c>
      <c r="O211">
        <v>0.4</v>
      </c>
    </row>
    <row r="212" spans="1:15" x14ac:dyDescent="0.3">
      <c r="A212">
        <v>20100828</v>
      </c>
      <c r="B212" s="1">
        <v>0.75</v>
      </c>
      <c r="C212">
        <v>299.54999999999995</v>
      </c>
      <c r="D212">
        <v>287.95</v>
      </c>
      <c r="E212">
        <v>0.4</v>
      </c>
      <c r="K212">
        <v>20100723</v>
      </c>
      <c r="L212" s="1">
        <v>0.75</v>
      </c>
      <c r="M212">
        <v>26.2</v>
      </c>
      <c r="N212">
        <v>24.2</v>
      </c>
      <c r="O212">
        <v>0</v>
      </c>
    </row>
    <row r="213" spans="1:15" x14ac:dyDescent="0.3">
      <c r="A213">
        <v>20100828</v>
      </c>
      <c r="B213" s="1">
        <v>0.79166666666666663</v>
      </c>
      <c r="C213">
        <v>298.25</v>
      </c>
      <c r="D213">
        <v>288.54999999999995</v>
      </c>
      <c r="E213">
        <v>0.4</v>
      </c>
      <c r="K213">
        <v>20100723</v>
      </c>
      <c r="L213" s="1">
        <v>0.79166666666666663</v>
      </c>
      <c r="M213">
        <v>26.1</v>
      </c>
      <c r="N213">
        <v>24.5</v>
      </c>
      <c r="O213">
        <v>0</v>
      </c>
    </row>
    <row r="214" spans="1:15" x14ac:dyDescent="0.3">
      <c r="A214">
        <v>20100828</v>
      </c>
      <c r="B214" s="1">
        <v>0.83333333333333337</v>
      </c>
      <c r="C214">
        <v>295.95</v>
      </c>
      <c r="D214">
        <v>290.25</v>
      </c>
      <c r="E214">
        <v>1.3</v>
      </c>
      <c r="K214">
        <v>20100723</v>
      </c>
      <c r="L214" s="1">
        <v>0.83333333333333337</v>
      </c>
      <c r="M214">
        <v>25.8</v>
      </c>
      <c r="N214">
        <v>24.6</v>
      </c>
      <c r="O214">
        <v>0.4</v>
      </c>
    </row>
    <row r="215" spans="1:15" x14ac:dyDescent="0.3">
      <c r="A215">
        <v>20100828</v>
      </c>
      <c r="B215" s="1">
        <v>0.875</v>
      </c>
      <c r="C215">
        <v>294.54999999999995</v>
      </c>
      <c r="D215">
        <v>289.04999999999995</v>
      </c>
      <c r="E215">
        <v>0.9</v>
      </c>
      <c r="K215">
        <v>20100723</v>
      </c>
      <c r="L215" s="1">
        <v>0.875</v>
      </c>
      <c r="M215">
        <v>26.6</v>
      </c>
      <c r="N215">
        <v>24.8</v>
      </c>
      <c r="O215">
        <v>0.9</v>
      </c>
    </row>
    <row r="216" spans="1:15" x14ac:dyDescent="0.3">
      <c r="A216">
        <v>20100828</v>
      </c>
      <c r="B216" s="1">
        <v>0.91666666666666663</v>
      </c>
      <c r="C216">
        <v>293.54999999999995</v>
      </c>
      <c r="D216">
        <v>288.54999999999995</v>
      </c>
      <c r="E216">
        <v>0.9</v>
      </c>
      <c r="K216">
        <v>20100723</v>
      </c>
      <c r="L216" s="1">
        <v>0.91666666666666663</v>
      </c>
      <c r="M216">
        <v>26.6</v>
      </c>
      <c r="N216">
        <v>24.3</v>
      </c>
      <c r="O216">
        <v>0.4</v>
      </c>
    </row>
    <row r="217" spans="1:15" x14ac:dyDescent="0.3">
      <c r="A217">
        <v>20100828</v>
      </c>
      <c r="B217" s="1">
        <v>0.95833333333333337</v>
      </c>
      <c r="C217">
        <v>293.25</v>
      </c>
      <c r="D217">
        <v>288.45</v>
      </c>
      <c r="E217">
        <v>1.3</v>
      </c>
      <c r="K217">
        <v>20100723</v>
      </c>
      <c r="L217" s="1">
        <v>0.95833333333333337</v>
      </c>
      <c r="M217">
        <v>24.6</v>
      </c>
      <c r="N217">
        <v>23.4</v>
      </c>
      <c r="O217">
        <v>0</v>
      </c>
    </row>
    <row r="218" spans="1:15" x14ac:dyDescent="0.3">
      <c r="A218">
        <v>20100829</v>
      </c>
      <c r="B218" s="1">
        <v>0</v>
      </c>
      <c r="C218">
        <v>292.95</v>
      </c>
      <c r="D218">
        <v>287.95</v>
      </c>
      <c r="E218">
        <v>0.9</v>
      </c>
      <c r="K218">
        <v>20100724</v>
      </c>
      <c r="L218" s="1">
        <v>0</v>
      </c>
      <c r="M218">
        <v>25</v>
      </c>
      <c r="N218">
        <v>22.9</v>
      </c>
      <c r="O218">
        <v>0</v>
      </c>
    </row>
    <row r="219" spans="1:15" x14ac:dyDescent="0.3">
      <c r="A219">
        <v>20100829</v>
      </c>
      <c r="B219" s="1">
        <v>4.1666666666666664E-2</v>
      </c>
      <c r="C219">
        <v>292.14999999999998</v>
      </c>
      <c r="D219">
        <v>287.84999999999997</v>
      </c>
      <c r="E219">
        <v>0.4</v>
      </c>
      <c r="K219">
        <v>20100724</v>
      </c>
      <c r="L219" s="1">
        <v>4.1666666666666664E-2</v>
      </c>
      <c r="M219">
        <v>26.3</v>
      </c>
      <c r="N219">
        <v>22.6</v>
      </c>
      <c r="O219">
        <v>0.9</v>
      </c>
    </row>
    <row r="220" spans="1:15" x14ac:dyDescent="0.3">
      <c r="A220">
        <v>20100829</v>
      </c>
      <c r="B220" s="1">
        <v>8.3333333333333329E-2</v>
      </c>
      <c r="C220">
        <v>291.54999999999995</v>
      </c>
      <c r="D220">
        <v>287.64999999999998</v>
      </c>
      <c r="E220">
        <v>0.4</v>
      </c>
      <c r="K220">
        <v>20100724</v>
      </c>
      <c r="L220" s="1">
        <v>8.3333333333333329E-2</v>
      </c>
      <c r="M220">
        <v>25.6</v>
      </c>
      <c r="N220">
        <v>22.7</v>
      </c>
      <c r="O220">
        <v>0.4</v>
      </c>
    </row>
    <row r="221" spans="1:15" x14ac:dyDescent="0.3">
      <c r="A221">
        <v>20100829</v>
      </c>
      <c r="B221" s="1">
        <v>0.125</v>
      </c>
      <c r="C221">
        <v>290.54999999999995</v>
      </c>
      <c r="D221">
        <v>287.25</v>
      </c>
      <c r="E221">
        <v>0</v>
      </c>
      <c r="K221">
        <v>20100724</v>
      </c>
      <c r="L221" s="1">
        <v>0.125</v>
      </c>
      <c r="M221">
        <v>24.8</v>
      </c>
      <c r="N221">
        <v>22.7</v>
      </c>
      <c r="O221">
        <v>0</v>
      </c>
    </row>
    <row r="222" spans="1:15" x14ac:dyDescent="0.3">
      <c r="A222">
        <v>20100829</v>
      </c>
      <c r="B222" s="1">
        <v>0.16666666666666666</v>
      </c>
      <c r="C222">
        <v>290.75</v>
      </c>
      <c r="D222">
        <v>287.25</v>
      </c>
      <c r="E222">
        <v>0.4</v>
      </c>
      <c r="K222">
        <v>20100724</v>
      </c>
      <c r="L222" s="1">
        <v>0.16666666666666666</v>
      </c>
      <c r="M222">
        <v>24.8</v>
      </c>
      <c r="N222">
        <v>22.7</v>
      </c>
      <c r="O222">
        <v>0.4</v>
      </c>
    </row>
    <row r="223" spans="1:15" x14ac:dyDescent="0.3">
      <c r="A223">
        <v>20100829</v>
      </c>
      <c r="B223" s="1">
        <v>0.20833333333333334</v>
      </c>
      <c r="C223">
        <v>289.25</v>
      </c>
      <c r="D223">
        <v>287.04999999999995</v>
      </c>
      <c r="E223">
        <v>0</v>
      </c>
      <c r="K223">
        <v>20100724</v>
      </c>
      <c r="L223" s="1">
        <v>0.20833333333333334</v>
      </c>
      <c r="M223">
        <v>24.7</v>
      </c>
      <c r="N223">
        <v>22.5</v>
      </c>
      <c r="O223">
        <v>0</v>
      </c>
    </row>
    <row r="224" spans="1:15" x14ac:dyDescent="0.3">
      <c r="A224">
        <v>20100829</v>
      </c>
      <c r="B224" s="1">
        <v>0.25</v>
      </c>
      <c r="C224">
        <v>288.84999999999997</v>
      </c>
      <c r="D224">
        <v>286.75</v>
      </c>
      <c r="E224">
        <v>0</v>
      </c>
      <c r="K224">
        <v>20100724</v>
      </c>
      <c r="L224" s="1">
        <v>0.25</v>
      </c>
      <c r="M224">
        <v>24.9</v>
      </c>
      <c r="N224">
        <v>22.4</v>
      </c>
      <c r="O224">
        <v>0</v>
      </c>
    </row>
    <row r="225" spans="1:15" x14ac:dyDescent="0.3">
      <c r="A225">
        <v>20100829</v>
      </c>
      <c r="B225" s="1">
        <v>0.29166666666666669</v>
      </c>
      <c r="C225">
        <v>290.25</v>
      </c>
      <c r="D225">
        <v>287.14999999999998</v>
      </c>
      <c r="E225">
        <v>0</v>
      </c>
      <c r="K225">
        <v>20100724</v>
      </c>
      <c r="L225" s="1">
        <v>0.29166666666666669</v>
      </c>
      <c r="M225">
        <v>25.4</v>
      </c>
      <c r="N225">
        <v>22.1</v>
      </c>
      <c r="O225">
        <v>1.3</v>
      </c>
    </row>
    <row r="226" spans="1:15" x14ac:dyDescent="0.3">
      <c r="A226">
        <v>20100829</v>
      </c>
      <c r="B226" s="1">
        <v>0.33333333333333331</v>
      </c>
      <c r="C226">
        <v>293.54999999999995</v>
      </c>
      <c r="D226">
        <v>288.75</v>
      </c>
      <c r="E226">
        <v>0</v>
      </c>
      <c r="K226">
        <v>20100724</v>
      </c>
      <c r="L226" s="1">
        <v>0.33333333333333331</v>
      </c>
      <c r="M226">
        <v>25.5</v>
      </c>
      <c r="N226">
        <v>22.2</v>
      </c>
      <c r="O226">
        <v>1.3</v>
      </c>
    </row>
    <row r="227" spans="1:15" x14ac:dyDescent="0.3">
      <c r="A227">
        <v>20100829</v>
      </c>
      <c r="B227" s="1">
        <v>0.375</v>
      </c>
      <c r="C227">
        <v>296.95</v>
      </c>
      <c r="D227">
        <v>289.45</v>
      </c>
      <c r="E227">
        <v>0</v>
      </c>
      <c r="K227">
        <v>20100724</v>
      </c>
      <c r="L227" s="1">
        <v>0.375</v>
      </c>
      <c r="M227">
        <v>26.7</v>
      </c>
      <c r="N227">
        <v>22.8</v>
      </c>
      <c r="O227">
        <v>1.8</v>
      </c>
    </row>
    <row r="228" spans="1:15" x14ac:dyDescent="0.3">
      <c r="A228">
        <v>20100829</v>
      </c>
      <c r="B228" s="1">
        <v>0.41666666666666669</v>
      </c>
      <c r="C228">
        <v>298.75</v>
      </c>
      <c r="D228">
        <v>289.54999999999995</v>
      </c>
      <c r="E228">
        <v>0.9</v>
      </c>
      <c r="K228">
        <v>20100724</v>
      </c>
      <c r="L228" s="1">
        <v>0.41666666666666669</v>
      </c>
      <c r="M228">
        <v>27.3</v>
      </c>
      <c r="N228">
        <v>23.2</v>
      </c>
      <c r="O228">
        <v>1.8</v>
      </c>
    </row>
    <row r="229" spans="1:15" x14ac:dyDescent="0.3">
      <c r="A229">
        <v>20100829</v>
      </c>
      <c r="B229" s="1">
        <v>0.45833333333333331</v>
      </c>
      <c r="C229">
        <v>299.95</v>
      </c>
      <c r="D229">
        <v>289.84999999999997</v>
      </c>
      <c r="E229">
        <v>1.3</v>
      </c>
      <c r="K229">
        <v>20100724</v>
      </c>
      <c r="L229" s="1">
        <v>0.45833333333333331</v>
      </c>
      <c r="M229">
        <v>28.7</v>
      </c>
      <c r="N229">
        <v>23.4</v>
      </c>
      <c r="O229">
        <v>1.8</v>
      </c>
    </row>
    <row r="230" spans="1:15" x14ac:dyDescent="0.3">
      <c r="A230">
        <v>20100829</v>
      </c>
      <c r="B230" s="1">
        <v>0.5</v>
      </c>
      <c r="C230">
        <v>301.25</v>
      </c>
      <c r="D230">
        <v>288.54999999999995</v>
      </c>
      <c r="E230">
        <v>1.3</v>
      </c>
      <c r="K230">
        <v>20100724</v>
      </c>
      <c r="L230" s="1">
        <v>0.5</v>
      </c>
      <c r="M230">
        <v>30</v>
      </c>
      <c r="N230">
        <v>23.2</v>
      </c>
      <c r="O230">
        <v>2.7</v>
      </c>
    </row>
    <row r="231" spans="1:15" x14ac:dyDescent="0.3">
      <c r="A231">
        <v>20100829</v>
      </c>
      <c r="B231" s="1">
        <v>0.54166666666666663</v>
      </c>
      <c r="C231">
        <v>301.75</v>
      </c>
      <c r="D231">
        <v>287.54999999999995</v>
      </c>
      <c r="E231">
        <v>1.8</v>
      </c>
      <c r="K231">
        <v>20100724</v>
      </c>
      <c r="L231" s="1">
        <v>0.54166666666666663</v>
      </c>
      <c r="M231">
        <v>31.1</v>
      </c>
      <c r="N231">
        <v>22.9</v>
      </c>
      <c r="O231">
        <v>1.8</v>
      </c>
    </row>
    <row r="232" spans="1:15" x14ac:dyDescent="0.3">
      <c r="A232">
        <v>20100829</v>
      </c>
      <c r="B232" s="1">
        <v>0.58333333333333337</v>
      </c>
      <c r="C232">
        <v>302.04999999999995</v>
      </c>
      <c r="D232">
        <v>288.95</v>
      </c>
      <c r="E232">
        <v>1.8</v>
      </c>
      <c r="K232">
        <v>20100724</v>
      </c>
      <c r="L232" s="1">
        <v>0.58333333333333337</v>
      </c>
      <c r="M232">
        <v>30.6</v>
      </c>
      <c r="N232">
        <v>22</v>
      </c>
      <c r="O232">
        <v>2.2000000000000002</v>
      </c>
    </row>
    <row r="233" spans="1:15" x14ac:dyDescent="0.3">
      <c r="A233">
        <v>20100829</v>
      </c>
      <c r="B233" s="1">
        <v>0.625</v>
      </c>
      <c r="C233">
        <v>302.25</v>
      </c>
      <c r="D233">
        <v>289.14999999999998</v>
      </c>
      <c r="E233">
        <v>1.8</v>
      </c>
      <c r="K233">
        <v>20100724</v>
      </c>
      <c r="L233" s="1">
        <v>0.625</v>
      </c>
      <c r="M233">
        <v>30.3</v>
      </c>
      <c r="N233">
        <v>22.2</v>
      </c>
      <c r="O233">
        <v>2.7</v>
      </c>
    </row>
    <row r="234" spans="1:15" x14ac:dyDescent="0.3">
      <c r="A234">
        <v>20100829</v>
      </c>
      <c r="B234" s="1">
        <v>0.66666666666666663</v>
      </c>
      <c r="C234">
        <v>302.34999999999997</v>
      </c>
      <c r="D234">
        <v>287.75</v>
      </c>
      <c r="E234">
        <v>1.3</v>
      </c>
      <c r="K234">
        <v>20100724</v>
      </c>
      <c r="L234" s="1">
        <v>0.66666666666666663</v>
      </c>
      <c r="M234">
        <v>29.9</v>
      </c>
      <c r="N234">
        <v>22.1</v>
      </c>
      <c r="O234">
        <v>0.9</v>
      </c>
    </row>
    <row r="235" spans="1:15" x14ac:dyDescent="0.3">
      <c r="A235">
        <v>20100829</v>
      </c>
      <c r="B235" s="1">
        <v>0.70833333333333337</v>
      </c>
      <c r="C235">
        <v>302.04999999999995</v>
      </c>
      <c r="D235">
        <v>288.54999999999995</v>
      </c>
      <c r="E235">
        <v>0.9</v>
      </c>
      <c r="K235">
        <v>20100724</v>
      </c>
      <c r="L235" s="1">
        <v>0.70833333333333337</v>
      </c>
      <c r="M235">
        <v>29.7</v>
      </c>
      <c r="N235">
        <v>22.1</v>
      </c>
      <c r="O235">
        <v>0.9</v>
      </c>
    </row>
    <row r="236" spans="1:15" x14ac:dyDescent="0.3">
      <c r="A236">
        <v>20100829</v>
      </c>
      <c r="B236" s="1">
        <v>0.75</v>
      </c>
      <c r="C236">
        <v>301.75</v>
      </c>
      <c r="D236">
        <v>289.64999999999998</v>
      </c>
      <c r="E236">
        <v>0.9</v>
      </c>
      <c r="K236">
        <v>20100724</v>
      </c>
      <c r="L236" s="1">
        <v>0.75</v>
      </c>
      <c r="M236">
        <v>29.2</v>
      </c>
      <c r="N236">
        <v>22.7</v>
      </c>
      <c r="O236">
        <v>0</v>
      </c>
    </row>
    <row r="237" spans="1:15" x14ac:dyDescent="0.3">
      <c r="A237">
        <v>20100829</v>
      </c>
      <c r="B237" s="1">
        <v>0.79166666666666663</v>
      </c>
      <c r="C237">
        <v>299.84999999999997</v>
      </c>
      <c r="D237">
        <v>289.14999999999998</v>
      </c>
      <c r="E237">
        <v>0.4</v>
      </c>
      <c r="K237">
        <v>20100724</v>
      </c>
      <c r="L237" s="1">
        <v>0.79166666666666663</v>
      </c>
      <c r="M237">
        <v>24.3</v>
      </c>
      <c r="N237">
        <v>22.9</v>
      </c>
      <c r="O237">
        <v>0.9</v>
      </c>
    </row>
    <row r="238" spans="1:15" x14ac:dyDescent="0.3">
      <c r="A238">
        <v>20100829</v>
      </c>
      <c r="B238" s="1">
        <v>0.83333333333333337</v>
      </c>
      <c r="C238">
        <v>297.84999999999997</v>
      </c>
      <c r="D238">
        <v>291.04999999999995</v>
      </c>
      <c r="E238">
        <v>0</v>
      </c>
      <c r="K238">
        <v>20100724</v>
      </c>
      <c r="L238" s="1">
        <v>0.83333333333333337</v>
      </c>
      <c r="M238">
        <v>23.2</v>
      </c>
      <c r="N238">
        <v>22</v>
      </c>
      <c r="O238">
        <v>0</v>
      </c>
    </row>
    <row r="239" spans="1:15" x14ac:dyDescent="0.3">
      <c r="A239">
        <v>20100829</v>
      </c>
      <c r="B239" s="1">
        <v>0.875</v>
      </c>
      <c r="C239">
        <v>295.54999999999995</v>
      </c>
      <c r="D239">
        <v>291.34999999999997</v>
      </c>
      <c r="E239">
        <v>1.3</v>
      </c>
      <c r="K239">
        <v>20100724</v>
      </c>
      <c r="L239" s="1">
        <v>0.875</v>
      </c>
      <c r="M239">
        <v>22.4</v>
      </c>
      <c r="N239">
        <v>21.4</v>
      </c>
      <c r="O239">
        <v>0.4</v>
      </c>
    </row>
    <row r="240" spans="1:15" x14ac:dyDescent="0.3">
      <c r="A240">
        <v>20100829</v>
      </c>
      <c r="B240" s="1">
        <v>0.91666666666666663</v>
      </c>
      <c r="C240">
        <v>294.34999999999997</v>
      </c>
      <c r="D240">
        <v>290.34999999999997</v>
      </c>
      <c r="E240">
        <v>0.9</v>
      </c>
      <c r="K240">
        <v>20100724</v>
      </c>
      <c r="L240" s="1">
        <v>0.91666666666666663</v>
      </c>
      <c r="M240">
        <v>22.7</v>
      </c>
      <c r="N240">
        <v>21.5</v>
      </c>
      <c r="O240">
        <v>0.9</v>
      </c>
    </row>
    <row r="241" spans="1:15" x14ac:dyDescent="0.3">
      <c r="A241">
        <v>20100829</v>
      </c>
      <c r="B241" s="1">
        <v>0.95833333333333337</v>
      </c>
      <c r="C241">
        <v>293.45</v>
      </c>
      <c r="D241">
        <v>290.04999999999995</v>
      </c>
      <c r="E241">
        <v>0.9</v>
      </c>
      <c r="K241">
        <v>20100724</v>
      </c>
      <c r="L241" s="1">
        <v>0.95833333333333337</v>
      </c>
      <c r="M241">
        <v>22.6</v>
      </c>
      <c r="N241">
        <v>21.6</v>
      </c>
      <c r="O241">
        <v>1.3</v>
      </c>
    </row>
    <row r="242" spans="1:15" x14ac:dyDescent="0.3">
      <c r="K242">
        <v>20100725</v>
      </c>
      <c r="L242" s="1">
        <v>0</v>
      </c>
      <c r="M242">
        <v>22.7</v>
      </c>
      <c r="N242">
        <v>21.7</v>
      </c>
      <c r="O242">
        <v>1.3</v>
      </c>
    </row>
    <row r="243" spans="1:15" x14ac:dyDescent="0.3">
      <c r="K243">
        <v>20100725</v>
      </c>
      <c r="L243" s="1">
        <v>4.1666666666666664E-2</v>
      </c>
      <c r="M243">
        <v>22.8</v>
      </c>
      <c r="N243">
        <v>21.6</v>
      </c>
      <c r="O243">
        <v>0.9</v>
      </c>
    </row>
    <row r="244" spans="1:15" x14ac:dyDescent="0.3">
      <c r="K244">
        <v>20100725</v>
      </c>
      <c r="L244" s="1">
        <v>8.3333333333333329E-2</v>
      </c>
      <c r="M244">
        <v>22.8</v>
      </c>
      <c r="N244">
        <v>21.6</v>
      </c>
      <c r="O244">
        <v>1.8</v>
      </c>
    </row>
    <row r="245" spans="1:15" x14ac:dyDescent="0.3">
      <c r="K245">
        <v>20100725</v>
      </c>
      <c r="L245" s="1">
        <v>0.125</v>
      </c>
      <c r="M245">
        <v>22.4</v>
      </c>
      <c r="N245">
        <v>20.8</v>
      </c>
      <c r="O245">
        <v>1.8</v>
      </c>
    </row>
    <row r="246" spans="1:15" x14ac:dyDescent="0.3">
      <c r="K246">
        <v>20100725</v>
      </c>
      <c r="L246" s="1">
        <v>0.16666666666666666</v>
      </c>
      <c r="M246">
        <v>21.9</v>
      </c>
      <c r="N246">
        <v>20.399999999999999</v>
      </c>
      <c r="O246">
        <v>1.3</v>
      </c>
    </row>
    <row r="247" spans="1:15" x14ac:dyDescent="0.3">
      <c r="K247">
        <v>20100725</v>
      </c>
      <c r="L247" s="1">
        <v>0.20833333333333334</v>
      </c>
      <c r="M247">
        <v>21.7</v>
      </c>
      <c r="N247">
        <v>20.3</v>
      </c>
      <c r="O247">
        <v>0.4</v>
      </c>
    </row>
    <row r="248" spans="1:15" x14ac:dyDescent="0.3">
      <c r="K248">
        <v>20100725</v>
      </c>
      <c r="L248" s="1">
        <v>0.25</v>
      </c>
      <c r="M248">
        <v>22</v>
      </c>
      <c r="N248">
        <v>20.5</v>
      </c>
      <c r="O248">
        <v>0.9</v>
      </c>
    </row>
    <row r="249" spans="1:15" x14ac:dyDescent="0.3">
      <c r="K249">
        <v>20100725</v>
      </c>
      <c r="L249" s="1">
        <v>0.29166666666666669</v>
      </c>
      <c r="M249">
        <v>22.3</v>
      </c>
      <c r="N249">
        <v>20.6</v>
      </c>
      <c r="O249">
        <v>1.8</v>
      </c>
    </row>
    <row r="250" spans="1:15" x14ac:dyDescent="0.3">
      <c r="K250">
        <v>20100725</v>
      </c>
      <c r="L250" s="1">
        <v>0.33333333333333331</v>
      </c>
      <c r="M250">
        <v>22.4</v>
      </c>
      <c r="N250">
        <v>20.3</v>
      </c>
      <c r="O250">
        <v>1.3</v>
      </c>
    </row>
    <row r="251" spans="1:15" x14ac:dyDescent="0.3">
      <c r="K251">
        <v>20100725</v>
      </c>
      <c r="L251" s="1">
        <v>0.375</v>
      </c>
      <c r="M251">
        <v>23.3</v>
      </c>
      <c r="N251">
        <v>20.2</v>
      </c>
      <c r="O251">
        <v>1.8</v>
      </c>
    </row>
    <row r="252" spans="1:15" x14ac:dyDescent="0.3">
      <c r="K252">
        <v>20100725</v>
      </c>
      <c r="L252" s="1">
        <v>0.41666666666666669</v>
      </c>
      <c r="M252">
        <v>23.9</v>
      </c>
      <c r="N252">
        <v>20.100000000000001</v>
      </c>
      <c r="O252">
        <v>2.2000000000000002</v>
      </c>
    </row>
    <row r="253" spans="1:15" x14ac:dyDescent="0.3">
      <c r="K253">
        <v>20100725</v>
      </c>
      <c r="L253" s="1">
        <v>0.45833333333333331</v>
      </c>
      <c r="M253">
        <v>23.7</v>
      </c>
      <c r="N253">
        <v>20.2</v>
      </c>
      <c r="O253">
        <v>1.8</v>
      </c>
    </row>
    <row r="254" spans="1:15" x14ac:dyDescent="0.3">
      <c r="K254">
        <v>20100725</v>
      </c>
      <c r="L254" s="1">
        <v>0.5</v>
      </c>
      <c r="M254">
        <v>24.1</v>
      </c>
      <c r="N254">
        <v>19.600000000000001</v>
      </c>
      <c r="O254">
        <v>2.2000000000000002</v>
      </c>
    </row>
    <row r="255" spans="1:15" x14ac:dyDescent="0.3">
      <c r="K255">
        <v>20100725</v>
      </c>
      <c r="L255" s="1">
        <v>0.54166666666666663</v>
      </c>
      <c r="M255">
        <v>23.3</v>
      </c>
      <c r="N255">
        <v>19.100000000000001</v>
      </c>
      <c r="O255">
        <v>1.8</v>
      </c>
    </row>
    <row r="256" spans="1:15" x14ac:dyDescent="0.3">
      <c r="K256">
        <v>20100725</v>
      </c>
      <c r="L256" s="1">
        <v>0.58333333333333337</v>
      </c>
      <c r="M256">
        <v>24.6</v>
      </c>
      <c r="N256">
        <v>18.3</v>
      </c>
      <c r="O256">
        <v>2.7</v>
      </c>
    </row>
    <row r="257" spans="11:15" x14ac:dyDescent="0.3">
      <c r="K257">
        <v>20100725</v>
      </c>
      <c r="L257" s="1">
        <v>0.625</v>
      </c>
      <c r="M257">
        <v>24.6</v>
      </c>
      <c r="N257">
        <v>16.5</v>
      </c>
      <c r="O257">
        <v>2.7</v>
      </c>
    </row>
    <row r="258" spans="11:15" x14ac:dyDescent="0.3">
      <c r="K258">
        <v>20100725</v>
      </c>
      <c r="L258" s="1">
        <v>0.66666666666666663</v>
      </c>
      <c r="M258">
        <v>24.5</v>
      </c>
      <c r="N258">
        <v>16.7</v>
      </c>
      <c r="O258">
        <v>2.7</v>
      </c>
    </row>
    <row r="259" spans="11:15" x14ac:dyDescent="0.3">
      <c r="K259">
        <v>20100725</v>
      </c>
      <c r="L259" s="1">
        <v>0.70833333333333337</v>
      </c>
      <c r="M259">
        <v>24.7</v>
      </c>
      <c r="N259">
        <v>15.6</v>
      </c>
      <c r="O259">
        <v>2.7</v>
      </c>
    </row>
    <row r="260" spans="11:15" x14ac:dyDescent="0.3">
      <c r="K260">
        <v>20100725</v>
      </c>
      <c r="L260" s="1">
        <v>0.75</v>
      </c>
      <c r="M260">
        <v>24</v>
      </c>
      <c r="N260">
        <v>16</v>
      </c>
      <c r="O260">
        <v>2.2000000000000002</v>
      </c>
    </row>
    <row r="261" spans="11:15" x14ac:dyDescent="0.3">
      <c r="K261">
        <v>20100725</v>
      </c>
      <c r="L261" s="1">
        <v>0.79166666666666663</v>
      </c>
      <c r="M261">
        <v>23.1</v>
      </c>
      <c r="N261">
        <v>15.9</v>
      </c>
      <c r="O261">
        <v>1.8</v>
      </c>
    </row>
    <row r="262" spans="11:15" x14ac:dyDescent="0.3">
      <c r="K262">
        <v>20100725</v>
      </c>
      <c r="L262" s="1">
        <v>0.83333333333333337</v>
      </c>
      <c r="M262">
        <v>22.4</v>
      </c>
      <c r="N262">
        <v>16.5</v>
      </c>
      <c r="O262">
        <v>1.3</v>
      </c>
    </row>
    <row r="263" spans="11:15" x14ac:dyDescent="0.3">
      <c r="K263">
        <v>20100725</v>
      </c>
      <c r="L263" s="1">
        <v>0.875</v>
      </c>
      <c r="M263">
        <v>21.4</v>
      </c>
      <c r="N263">
        <v>16.399999999999999</v>
      </c>
      <c r="O263">
        <v>1.3</v>
      </c>
    </row>
    <row r="264" spans="11:15" x14ac:dyDescent="0.3">
      <c r="K264">
        <v>20100725</v>
      </c>
      <c r="L264" s="1">
        <v>0.91666666666666663</v>
      </c>
      <c r="M264">
        <v>21.1</v>
      </c>
      <c r="N264">
        <v>16.5</v>
      </c>
      <c r="O264">
        <v>0.4</v>
      </c>
    </row>
    <row r="265" spans="11:15" x14ac:dyDescent="0.3">
      <c r="K265">
        <v>20100725</v>
      </c>
      <c r="L265" s="1">
        <v>0.95833333333333337</v>
      </c>
      <c r="M265">
        <v>20.9</v>
      </c>
      <c r="N265">
        <v>16.600000000000001</v>
      </c>
      <c r="O265">
        <v>1.3</v>
      </c>
    </row>
    <row r="266" spans="11:15" x14ac:dyDescent="0.3">
      <c r="K266">
        <v>20100726</v>
      </c>
      <c r="L266" s="1">
        <v>0</v>
      </c>
      <c r="M266">
        <v>20.399999999999999</v>
      </c>
      <c r="N266">
        <v>16.8</v>
      </c>
      <c r="O266">
        <v>0.4</v>
      </c>
    </row>
    <row r="267" spans="11:15" x14ac:dyDescent="0.3">
      <c r="K267">
        <v>20100726</v>
      </c>
      <c r="L267" s="1">
        <v>4.1666666666666664E-2</v>
      </c>
      <c r="M267">
        <v>20</v>
      </c>
      <c r="N267">
        <v>16.8</v>
      </c>
      <c r="O267">
        <v>0.9</v>
      </c>
    </row>
    <row r="268" spans="11:15" x14ac:dyDescent="0.3">
      <c r="K268">
        <v>20100726</v>
      </c>
      <c r="L268" s="1">
        <v>8.3333333333333329E-2</v>
      </c>
      <c r="M268">
        <v>19.600000000000001</v>
      </c>
      <c r="N268">
        <v>16.8</v>
      </c>
      <c r="O268">
        <v>0.9</v>
      </c>
    </row>
    <row r="269" spans="11:15" x14ac:dyDescent="0.3">
      <c r="K269">
        <v>20100726</v>
      </c>
      <c r="L269" s="1">
        <v>0.125</v>
      </c>
      <c r="M269">
        <v>19.399999999999999</v>
      </c>
      <c r="N269">
        <v>16.8</v>
      </c>
      <c r="O269">
        <v>0.4</v>
      </c>
    </row>
    <row r="270" spans="11:15" x14ac:dyDescent="0.3">
      <c r="K270">
        <v>20100726</v>
      </c>
      <c r="L270" s="1">
        <v>0.16666666666666666</v>
      </c>
      <c r="M270">
        <v>18.899999999999999</v>
      </c>
      <c r="N270">
        <v>16.7</v>
      </c>
      <c r="O270">
        <v>0.4</v>
      </c>
    </row>
    <row r="271" spans="11:15" x14ac:dyDescent="0.3">
      <c r="K271">
        <v>20100726</v>
      </c>
      <c r="L271" s="1">
        <v>0.20833333333333334</v>
      </c>
      <c r="M271">
        <v>18.399999999999999</v>
      </c>
      <c r="N271">
        <v>16.399999999999999</v>
      </c>
      <c r="O271">
        <v>0.9</v>
      </c>
    </row>
    <row r="272" spans="11:15" x14ac:dyDescent="0.3">
      <c r="K272">
        <v>20100726</v>
      </c>
      <c r="L272" s="1">
        <v>0.25</v>
      </c>
      <c r="M272">
        <v>18.7</v>
      </c>
      <c r="N272">
        <v>16.3</v>
      </c>
      <c r="O272">
        <v>0.4</v>
      </c>
    </row>
    <row r="273" spans="11:15" x14ac:dyDescent="0.3">
      <c r="K273">
        <v>20100726</v>
      </c>
      <c r="L273" s="1">
        <v>0.29166666666666669</v>
      </c>
      <c r="M273">
        <v>20.6</v>
      </c>
      <c r="N273">
        <v>17</v>
      </c>
      <c r="O273">
        <v>1.3</v>
      </c>
    </row>
    <row r="274" spans="11:15" x14ac:dyDescent="0.3">
      <c r="K274">
        <v>20100726</v>
      </c>
      <c r="L274" s="1">
        <v>0.33333333333333331</v>
      </c>
      <c r="M274">
        <v>21.7</v>
      </c>
      <c r="N274">
        <v>17.7</v>
      </c>
      <c r="O274">
        <v>2.2000000000000002</v>
      </c>
    </row>
    <row r="275" spans="11:15" x14ac:dyDescent="0.3">
      <c r="K275">
        <v>20100726</v>
      </c>
      <c r="L275" s="1">
        <v>0.375</v>
      </c>
      <c r="M275">
        <v>22.3</v>
      </c>
      <c r="N275">
        <v>18.3</v>
      </c>
      <c r="O275">
        <v>2.2000000000000002</v>
      </c>
    </row>
    <row r="276" spans="11:15" x14ac:dyDescent="0.3">
      <c r="K276">
        <v>20100726</v>
      </c>
      <c r="L276" s="1">
        <v>0.41666666666666669</v>
      </c>
      <c r="M276">
        <v>22.6</v>
      </c>
      <c r="N276">
        <v>18</v>
      </c>
      <c r="O276">
        <v>2.2000000000000002</v>
      </c>
    </row>
    <row r="277" spans="11:15" x14ac:dyDescent="0.3">
      <c r="K277">
        <v>20100726</v>
      </c>
      <c r="L277" s="1">
        <v>0.45833333333333331</v>
      </c>
      <c r="M277">
        <v>24.3</v>
      </c>
      <c r="N277">
        <v>18.5</v>
      </c>
      <c r="O277">
        <v>2.2000000000000002</v>
      </c>
    </row>
    <row r="278" spans="11:15" x14ac:dyDescent="0.3">
      <c r="K278">
        <v>20100726</v>
      </c>
      <c r="L278" s="1">
        <v>0.5</v>
      </c>
      <c r="M278">
        <v>25.3</v>
      </c>
      <c r="N278">
        <v>16.2</v>
      </c>
      <c r="O278">
        <v>2.7</v>
      </c>
    </row>
    <row r="279" spans="11:15" x14ac:dyDescent="0.3">
      <c r="K279">
        <v>20100726</v>
      </c>
      <c r="L279" s="1">
        <v>0.54166666666666663</v>
      </c>
      <c r="M279">
        <v>25.9</v>
      </c>
      <c r="N279">
        <v>15</v>
      </c>
      <c r="O279">
        <v>2.7</v>
      </c>
    </row>
    <row r="280" spans="11:15" x14ac:dyDescent="0.3">
      <c r="K280">
        <v>20100726</v>
      </c>
      <c r="L280" s="1">
        <v>0.58333333333333337</v>
      </c>
      <c r="M280">
        <v>26.7</v>
      </c>
      <c r="N280">
        <v>13.8</v>
      </c>
      <c r="O280">
        <v>2.7</v>
      </c>
    </row>
    <row r="281" spans="11:15" x14ac:dyDescent="0.3">
      <c r="K281">
        <v>20100726</v>
      </c>
      <c r="L281" s="1">
        <v>0.625</v>
      </c>
      <c r="M281">
        <v>26.9</v>
      </c>
      <c r="N281">
        <v>14</v>
      </c>
      <c r="O281">
        <v>2.2000000000000002</v>
      </c>
    </row>
    <row r="282" spans="11:15" x14ac:dyDescent="0.3">
      <c r="K282">
        <v>20100726</v>
      </c>
      <c r="L282" s="1">
        <v>0.66666666666666663</v>
      </c>
      <c r="M282">
        <v>27.3</v>
      </c>
      <c r="N282">
        <v>12.2</v>
      </c>
      <c r="O282">
        <v>2.7</v>
      </c>
    </row>
    <row r="283" spans="11:15" x14ac:dyDescent="0.3">
      <c r="K283">
        <v>20100726</v>
      </c>
      <c r="L283" s="1">
        <v>0.70833333333333337</v>
      </c>
      <c r="M283">
        <v>27.3</v>
      </c>
      <c r="N283">
        <v>11.8</v>
      </c>
      <c r="O283">
        <v>2.2000000000000002</v>
      </c>
    </row>
    <row r="284" spans="11:15" x14ac:dyDescent="0.3">
      <c r="K284">
        <v>20100726</v>
      </c>
      <c r="L284" s="1">
        <v>0.75</v>
      </c>
      <c r="M284">
        <v>26.8</v>
      </c>
      <c r="N284">
        <v>13.2</v>
      </c>
      <c r="O284">
        <v>2.2000000000000002</v>
      </c>
    </row>
    <row r="285" spans="11:15" x14ac:dyDescent="0.3">
      <c r="K285">
        <v>20100726</v>
      </c>
      <c r="L285" s="1">
        <v>0.79166666666666663</v>
      </c>
      <c r="M285">
        <v>25.9</v>
      </c>
      <c r="N285">
        <v>14.1</v>
      </c>
      <c r="O285">
        <v>1.8</v>
      </c>
    </row>
    <row r="286" spans="11:15" x14ac:dyDescent="0.3">
      <c r="K286">
        <v>20100726</v>
      </c>
      <c r="L286" s="1">
        <v>0.83333333333333337</v>
      </c>
      <c r="M286">
        <v>24.8</v>
      </c>
      <c r="N286">
        <v>15.4</v>
      </c>
      <c r="O286">
        <v>0.9</v>
      </c>
    </row>
    <row r="287" spans="11:15" x14ac:dyDescent="0.3">
      <c r="K287">
        <v>20100726</v>
      </c>
      <c r="L287" s="1">
        <v>0.875</v>
      </c>
      <c r="M287">
        <v>23.4</v>
      </c>
      <c r="N287">
        <v>15.7</v>
      </c>
      <c r="O287">
        <v>0.4</v>
      </c>
    </row>
    <row r="288" spans="11:15" x14ac:dyDescent="0.3">
      <c r="K288">
        <v>20100726</v>
      </c>
      <c r="L288" s="1">
        <v>0.91666666666666663</v>
      </c>
      <c r="M288">
        <v>23.6</v>
      </c>
      <c r="N288">
        <v>15.1</v>
      </c>
      <c r="O288">
        <v>0.9</v>
      </c>
    </row>
    <row r="289" spans="11:15" x14ac:dyDescent="0.3">
      <c r="K289">
        <v>20100726</v>
      </c>
      <c r="L289" s="1">
        <v>0.95833333333333337</v>
      </c>
      <c r="M289">
        <v>23.4</v>
      </c>
      <c r="N289">
        <v>15.2</v>
      </c>
      <c r="O289">
        <v>0.9</v>
      </c>
    </row>
    <row r="290" spans="11:15" x14ac:dyDescent="0.3">
      <c r="K290">
        <v>20100727</v>
      </c>
      <c r="L290" s="1">
        <v>0</v>
      </c>
      <c r="M290">
        <v>22.8</v>
      </c>
      <c r="N290">
        <v>15.1</v>
      </c>
      <c r="O290">
        <v>0.4</v>
      </c>
    </row>
    <row r="291" spans="11:15" x14ac:dyDescent="0.3">
      <c r="K291">
        <v>20100727</v>
      </c>
      <c r="L291" s="1">
        <v>4.1666666666666664E-2</v>
      </c>
      <c r="M291">
        <v>21.7</v>
      </c>
      <c r="N291">
        <v>15</v>
      </c>
      <c r="O291">
        <v>0.4</v>
      </c>
    </row>
    <row r="292" spans="11:15" x14ac:dyDescent="0.3">
      <c r="K292">
        <v>20100727</v>
      </c>
      <c r="L292" s="1">
        <v>8.3333333333333329E-2</v>
      </c>
      <c r="M292">
        <v>21.3</v>
      </c>
      <c r="N292">
        <v>16.7</v>
      </c>
      <c r="O292">
        <v>0.4</v>
      </c>
    </row>
    <row r="293" spans="11:15" x14ac:dyDescent="0.3">
      <c r="K293">
        <v>20100727</v>
      </c>
      <c r="L293" s="1">
        <v>0.125</v>
      </c>
      <c r="M293">
        <v>20.399999999999999</v>
      </c>
      <c r="N293">
        <v>16.8</v>
      </c>
      <c r="O293">
        <v>0.9</v>
      </c>
    </row>
    <row r="294" spans="11:15" x14ac:dyDescent="0.3">
      <c r="K294">
        <v>20100727</v>
      </c>
      <c r="L294" s="1">
        <v>0.16666666666666666</v>
      </c>
      <c r="M294">
        <v>19.8</v>
      </c>
      <c r="N294">
        <v>16.7</v>
      </c>
      <c r="O294">
        <v>0</v>
      </c>
    </row>
    <row r="295" spans="11:15" x14ac:dyDescent="0.3">
      <c r="K295">
        <v>20100727</v>
      </c>
      <c r="L295" s="1">
        <v>0.20833333333333334</v>
      </c>
      <c r="M295">
        <v>19.600000000000001</v>
      </c>
      <c r="N295">
        <v>16.600000000000001</v>
      </c>
      <c r="O295">
        <v>0.4</v>
      </c>
    </row>
    <row r="296" spans="11:15" x14ac:dyDescent="0.3">
      <c r="K296">
        <v>20100727</v>
      </c>
      <c r="L296" s="1">
        <v>0.25</v>
      </c>
      <c r="M296">
        <v>20.3</v>
      </c>
      <c r="N296">
        <v>16.899999999999999</v>
      </c>
      <c r="O296">
        <v>0.9</v>
      </c>
    </row>
    <row r="297" spans="11:15" x14ac:dyDescent="0.3">
      <c r="K297">
        <v>20100727</v>
      </c>
      <c r="L297" s="1">
        <v>0.29166666666666669</v>
      </c>
      <c r="M297">
        <v>21.4</v>
      </c>
      <c r="N297">
        <v>17.399999999999999</v>
      </c>
      <c r="O297">
        <v>0.9</v>
      </c>
    </row>
    <row r="298" spans="11:15" x14ac:dyDescent="0.3">
      <c r="K298">
        <v>20100727</v>
      </c>
      <c r="L298" s="1">
        <v>0.33333333333333331</v>
      </c>
      <c r="M298">
        <v>23.4</v>
      </c>
      <c r="N298">
        <v>18.100000000000001</v>
      </c>
      <c r="O298">
        <v>1.8</v>
      </c>
    </row>
    <row r="299" spans="11:15" x14ac:dyDescent="0.3">
      <c r="K299">
        <v>20100727</v>
      </c>
      <c r="L299" s="1">
        <v>0.375</v>
      </c>
      <c r="M299">
        <v>25</v>
      </c>
      <c r="N299">
        <v>18</v>
      </c>
      <c r="O299">
        <v>0.9</v>
      </c>
    </row>
    <row r="300" spans="11:15" x14ac:dyDescent="0.3">
      <c r="K300">
        <v>20100727</v>
      </c>
      <c r="L300" s="1">
        <v>0.41666666666666669</v>
      </c>
      <c r="M300">
        <v>26.8</v>
      </c>
      <c r="N300">
        <v>15.8</v>
      </c>
      <c r="O300">
        <v>0.9</v>
      </c>
    </row>
    <row r="301" spans="11:15" x14ac:dyDescent="0.3">
      <c r="K301">
        <v>20100727</v>
      </c>
      <c r="L301" s="1">
        <v>0.45833333333333331</v>
      </c>
      <c r="M301">
        <v>27.7</v>
      </c>
      <c r="N301">
        <v>15.7</v>
      </c>
      <c r="O301">
        <v>1.3</v>
      </c>
    </row>
    <row r="302" spans="11:15" x14ac:dyDescent="0.3">
      <c r="K302">
        <v>20100727</v>
      </c>
      <c r="L302" s="1">
        <v>0.5</v>
      </c>
      <c r="M302">
        <v>28.2</v>
      </c>
      <c r="N302">
        <v>15.5</v>
      </c>
      <c r="O302">
        <v>1.8</v>
      </c>
    </row>
    <row r="303" spans="11:15" x14ac:dyDescent="0.3">
      <c r="K303">
        <v>20100727</v>
      </c>
      <c r="L303" s="1">
        <v>0.54166666666666663</v>
      </c>
      <c r="M303">
        <v>28.1</v>
      </c>
      <c r="N303">
        <v>15.1</v>
      </c>
      <c r="O303">
        <v>0.9</v>
      </c>
    </row>
    <row r="304" spans="11:15" x14ac:dyDescent="0.3">
      <c r="K304">
        <v>20100727</v>
      </c>
      <c r="L304" s="1">
        <v>0.58333333333333337</v>
      </c>
      <c r="M304">
        <v>29.4</v>
      </c>
      <c r="N304">
        <v>14.8</v>
      </c>
      <c r="O304">
        <v>1.3</v>
      </c>
    </row>
    <row r="305" spans="11:15" x14ac:dyDescent="0.3">
      <c r="K305">
        <v>20100727</v>
      </c>
      <c r="L305" s="1">
        <v>0.625</v>
      </c>
      <c r="M305">
        <v>29.6</v>
      </c>
      <c r="N305">
        <v>15.3</v>
      </c>
      <c r="O305">
        <v>1.8</v>
      </c>
    </row>
    <row r="306" spans="11:15" x14ac:dyDescent="0.3">
      <c r="K306">
        <v>20100727</v>
      </c>
      <c r="L306" s="1">
        <v>0.66666666666666663</v>
      </c>
      <c r="M306">
        <v>29.2</v>
      </c>
      <c r="N306">
        <v>16.100000000000001</v>
      </c>
      <c r="O306">
        <v>0.9</v>
      </c>
    </row>
    <row r="307" spans="11:15" x14ac:dyDescent="0.3">
      <c r="K307">
        <v>20100727</v>
      </c>
      <c r="L307" s="1">
        <v>0.70833333333333337</v>
      </c>
      <c r="M307">
        <v>29</v>
      </c>
      <c r="N307">
        <v>15.5</v>
      </c>
      <c r="O307">
        <v>1.3</v>
      </c>
    </row>
    <row r="308" spans="11:15" x14ac:dyDescent="0.3">
      <c r="K308">
        <v>20100727</v>
      </c>
      <c r="L308" s="1">
        <v>0.75</v>
      </c>
      <c r="M308">
        <v>28.9</v>
      </c>
      <c r="N308">
        <v>15.8</v>
      </c>
      <c r="O308">
        <v>1.3</v>
      </c>
    </row>
    <row r="309" spans="11:15" x14ac:dyDescent="0.3">
      <c r="K309">
        <v>20100727</v>
      </c>
      <c r="L309" s="1">
        <v>0.79166666666666663</v>
      </c>
      <c r="M309">
        <v>27.9</v>
      </c>
      <c r="N309">
        <v>16.5</v>
      </c>
      <c r="O309">
        <v>0.9</v>
      </c>
    </row>
    <row r="310" spans="11:15" x14ac:dyDescent="0.3">
      <c r="K310">
        <v>20100727</v>
      </c>
      <c r="L310" s="1">
        <v>0.83333333333333337</v>
      </c>
      <c r="M310">
        <v>27.4</v>
      </c>
      <c r="N310">
        <v>17.3</v>
      </c>
      <c r="O310">
        <v>0.9</v>
      </c>
    </row>
    <row r="311" spans="11:15" x14ac:dyDescent="0.3">
      <c r="K311">
        <v>20100727</v>
      </c>
      <c r="L311" s="1">
        <v>0.875</v>
      </c>
      <c r="M311">
        <v>24.7</v>
      </c>
      <c r="N311">
        <v>18.899999999999999</v>
      </c>
      <c r="O311">
        <v>0.9</v>
      </c>
    </row>
    <row r="312" spans="11:15" x14ac:dyDescent="0.3">
      <c r="K312">
        <v>20100727</v>
      </c>
      <c r="L312" s="1">
        <v>0.91666666666666663</v>
      </c>
      <c r="M312">
        <v>23.6</v>
      </c>
      <c r="N312">
        <v>18</v>
      </c>
      <c r="O312">
        <v>0.4</v>
      </c>
    </row>
    <row r="313" spans="11:15" x14ac:dyDescent="0.3">
      <c r="K313">
        <v>20100727</v>
      </c>
      <c r="L313" s="1">
        <v>0.95833333333333337</v>
      </c>
      <c r="M313">
        <v>22.8</v>
      </c>
      <c r="N313">
        <v>17.7</v>
      </c>
      <c r="O313">
        <v>0</v>
      </c>
    </row>
    <row r="314" spans="11:15" x14ac:dyDescent="0.3">
      <c r="K314">
        <v>20100728</v>
      </c>
      <c r="L314" s="1">
        <v>0</v>
      </c>
      <c r="M314">
        <v>22.3</v>
      </c>
      <c r="N314">
        <v>17.399999999999999</v>
      </c>
      <c r="O314">
        <v>0.9</v>
      </c>
    </row>
    <row r="315" spans="11:15" x14ac:dyDescent="0.3">
      <c r="K315">
        <v>20100728</v>
      </c>
      <c r="L315" s="1">
        <v>4.1666666666666664E-2</v>
      </c>
      <c r="M315">
        <v>22.3</v>
      </c>
      <c r="N315">
        <v>17.2</v>
      </c>
      <c r="O315">
        <v>0.4</v>
      </c>
    </row>
    <row r="316" spans="11:15" x14ac:dyDescent="0.3">
      <c r="K316">
        <v>20100728</v>
      </c>
      <c r="L316" s="1">
        <v>8.3333333333333329E-2</v>
      </c>
      <c r="M316">
        <v>22</v>
      </c>
      <c r="N316">
        <v>16.5</v>
      </c>
      <c r="O316">
        <v>0.9</v>
      </c>
    </row>
    <row r="317" spans="11:15" x14ac:dyDescent="0.3">
      <c r="K317">
        <v>20100728</v>
      </c>
      <c r="L317" s="1">
        <v>0.125</v>
      </c>
      <c r="M317">
        <v>22.3</v>
      </c>
      <c r="N317">
        <v>16.100000000000001</v>
      </c>
      <c r="O317">
        <v>1.3</v>
      </c>
    </row>
    <row r="318" spans="11:15" x14ac:dyDescent="0.3">
      <c r="K318">
        <v>20100728</v>
      </c>
      <c r="L318" s="1">
        <v>0.16666666666666666</v>
      </c>
      <c r="M318">
        <v>22.3</v>
      </c>
      <c r="N318">
        <v>16.600000000000001</v>
      </c>
      <c r="O318">
        <v>0.4</v>
      </c>
    </row>
    <row r="319" spans="11:15" x14ac:dyDescent="0.3">
      <c r="K319">
        <v>20100728</v>
      </c>
      <c r="L319" s="1">
        <v>0.20833333333333334</v>
      </c>
      <c r="M319">
        <v>22.2</v>
      </c>
      <c r="N319">
        <v>16.899999999999999</v>
      </c>
      <c r="O319">
        <v>0.9</v>
      </c>
    </row>
    <row r="320" spans="11:15" x14ac:dyDescent="0.3">
      <c r="K320">
        <v>20100728</v>
      </c>
      <c r="L320" s="1">
        <v>0.25</v>
      </c>
      <c r="M320">
        <v>22.5</v>
      </c>
      <c r="N320">
        <v>17.399999999999999</v>
      </c>
      <c r="O320">
        <v>0.9</v>
      </c>
    </row>
    <row r="321" spans="11:15" x14ac:dyDescent="0.3">
      <c r="K321">
        <v>20100728</v>
      </c>
      <c r="L321" s="1">
        <v>0.29166666666666669</v>
      </c>
      <c r="M321">
        <v>23.6</v>
      </c>
      <c r="N321">
        <v>17.8</v>
      </c>
      <c r="O321">
        <v>1.3</v>
      </c>
    </row>
    <row r="322" spans="11:15" x14ac:dyDescent="0.3">
      <c r="K322">
        <v>20100728</v>
      </c>
      <c r="L322" s="1">
        <v>0.33333333333333331</v>
      </c>
      <c r="M322">
        <v>25.6</v>
      </c>
      <c r="N322">
        <v>19</v>
      </c>
      <c r="O322">
        <v>0.4</v>
      </c>
    </row>
    <row r="323" spans="11:15" x14ac:dyDescent="0.3">
      <c r="K323">
        <v>20100728</v>
      </c>
      <c r="L323" s="1">
        <v>0.375</v>
      </c>
      <c r="M323">
        <v>27.4</v>
      </c>
      <c r="N323">
        <v>17.3</v>
      </c>
      <c r="O323">
        <v>2.2000000000000002</v>
      </c>
    </row>
    <row r="324" spans="11:15" x14ac:dyDescent="0.3">
      <c r="K324">
        <v>20100728</v>
      </c>
      <c r="L324" s="1">
        <v>0.41666666666666669</v>
      </c>
      <c r="M324">
        <v>28.5</v>
      </c>
      <c r="N324">
        <v>17.100000000000001</v>
      </c>
      <c r="O324">
        <v>2.7</v>
      </c>
    </row>
    <row r="325" spans="11:15" x14ac:dyDescent="0.3">
      <c r="K325">
        <v>20100728</v>
      </c>
      <c r="L325" s="1">
        <v>0.45833333333333331</v>
      </c>
      <c r="M325">
        <v>29.2</v>
      </c>
      <c r="N325">
        <v>17.399999999999999</v>
      </c>
      <c r="O325">
        <v>3.1</v>
      </c>
    </row>
    <row r="326" spans="11:15" x14ac:dyDescent="0.3">
      <c r="K326">
        <v>20100728</v>
      </c>
      <c r="L326" s="1">
        <v>0.5</v>
      </c>
      <c r="M326">
        <v>29.7</v>
      </c>
      <c r="N326">
        <v>17.2</v>
      </c>
      <c r="O326">
        <v>2.2000000000000002</v>
      </c>
    </row>
    <row r="327" spans="11:15" x14ac:dyDescent="0.3">
      <c r="K327">
        <v>20100728</v>
      </c>
      <c r="L327" s="1">
        <v>0.54166666666666663</v>
      </c>
      <c r="M327">
        <v>29.9</v>
      </c>
      <c r="N327">
        <v>17.399999999999999</v>
      </c>
      <c r="O327">
        <v>2.2000000000000002</v>
      </c>
    </row>
    <row r="328" spans="11:15" x14ac:dyDescent="0.3">
      <c r="K328">
        <v>20100728</v>
      </c>
      <c r="L328" s="1">
        <v>0.58333333333333337</v>
      </c>
      <c r="M328">
        <v>30.2</v>
      </c>
      <c r="N328">
        <v>18.3</v>
      </c>
      <c r="O328">
        <v>1.8</v>
      </c>
    </row>
    <row r="329" spans="11:15" x14ac:dyDescent="0.3">
      <c r="K329">
        <v>20100728</v>
      </c>
      <c r="L329" s="1">
        <v>0.625</v>
      </c>
      <c r="M329">
        <v>31</v>
      </c>
      <c r="N329">
        <v>19</v>
      </c>
      <c r="O329">
        <v>3.6</v>
      </c>
    </row>
    <row r="330" spans="11:15" x14ac:dyDescent="0.3">
      <c r="K330">
        <v>20100728</v>
      </c>
      <c r="L330" s="1">
        <v>0.66666666666666663</v>
      </c>
      <c r="M330">
        <v>31</v>
      </c>
      <c r="N330">
        <v>19.7</v>
      </c>
      <c r="O330">
        <v>3.1</v>
      </c>
    </row>
    <row r="331" spans="11:15" x14ac:dyDescent="0.3">
      <c r="K331">
        <v>20100728</v>
      </c>
      <c r="L331" s="1">
        <v>0.70833333333333337</v>
      </c>
      <c r="M331">
        <v>30</v>
      </c>
      <c r="N331">
        <v>20.3</v>
      </c>
      <c r="O331">
        <v>1.8</v>
      </c>
    </row>
    <row r="332" spans="11:15" x14ac:dyDescent="0.3">
      <c r="K332">
        <v>20100728</v>
      </c>
      <c r="L332" s="1">
        <v>0.75</v>
      </c>
      <c r="M332">
        <v>30.2</v>
      </c>
      <c r="N332">
        <v>21.3</v>
      </c>
      <c r="O332">
        <v>2.7</v>
      </c>
    </row>
    <row r="333" spans="11:15" x14ac:dyDescent="0.3">
      <c r="K333">
        <v>20100728</v>
      </c>
      <c r="L333" s="1">
        <v>0.79166666666666663</v>
      </c>
      <c r="M333">
        <v>29.1</v>
      </c>
      <c r="N333">
        <v>20.8</v>
      </c>
      <c r="O333">
        <v>1.8</v>
      </c>
    </row>
    <row r="334" spans="11:15" x14ac:dyDescent="0.3">
      <c r="K334">
        <v>20100728</v>
      </c>
      <c r="L334" s="1">
        <v>0.83333333333333337</v>
      </c>
      <c r="M334">
        <v>28.8</v>
      </c>
      <c r="N334">
        <v>21</v>
      </c>
      <c r="O334">
        <v>1.8</v>
      </c>
    </row>
    <row r="335" spans="11:15" x14ac:dyDescent="0.3">
      <c r="K335">
        <v>20100728</v>
      </c>
      <c r="L335" s="1">
        <v>0.875</v>
      </c>
      <c r="M335">
        <v>25.9</v>
      </c>
      <c r="N335">
        <v>22.2</v>
      </c>
      <c r="O335">
        <v>1.8</v>
      </c>
    </row>
    <row r="336" spans="11:15" x14ac:dyDescent="0.3">
      <c r="K336">
        <v>20100728</v>
      </c>
      <c r="L336" s="1">
        <v>0.91666666666666663</v>
      </c>
      <c r="M336">
        <v>24.2</v>
      </c>
      <c r="N336">
        <v>19.3</v>
      </c>
      <c r="O336">
        <v>2.2000000000000002</v>
      </c>
    </row>
    <row r="337" spans="11:15" x14ac:dyDescent="0.3">
      <c r="K337">
        <v>20100728</v>
      </c>
      <c r="L337" s="1">
        <v>0.95833333333333337</v>
      </c>
      <c r="M337">
        <v>24.6</v>
      </c>
      <c r="N337">
        <v>19.899999999999999</v>
      </c>
      <c r="O337">
        <v>2.2000000000000002</v>
      </c>
    </row>
    <row r="338" spans="11:15" x14ac:dyDescent="0.3">
      <c r="K338">
        <v>20100729</v>
      </c>
      <c r="L338" s="1">
        <v>0</v>
      </c>
      <c r="M338">
        <v>24.1</v>
      </c>
      <c r="N338">
        <v>20.8</v>
      </c>
      <c r="O338">
        <v>0.9</v>
      </c>
    </row>
    <row r="339" spans="11:15" x14ac:dyDescent="0.3">
      <c r="K339">
        <v>20100729</v>
      </c>
      <c r="L339" s="1">
        <v>4.1666666666666664E-2</v>
      </c>
      <c r="M339">
        <v>24</v>
      </c>
      <c r="N339">
        <v>20.9</v>
      </c>
      <c r="O339">
        <v>1.3</v>
      </c>
    </row>
    <row r="340" spans="11:15" x14ac:dyDescent="0.3">
      <c r="K340">
        <v>20100729</v>
      </c>
      <c r="L340" s="1">
        <v>8.3333333333333329E-2</v>
      </c>
      <c r="M340">
        <v>23.6</v>
      </c>
      <c r="N340">
        <v>20.7</v>
      </c>
      <c r="O340">
        <v>1.3</v>
      </c>
    </row>
    <row r="341" spans="11:15" x14ac:dyDescent="0.3">
      <c r="K341">
        <v>20100729</v>
      </c>
      <c r="L341" s="1">
        <v>0.125</v>
      </c>
      <c r="M341">
        <v>23</v>
      </c>
      <c r="N341">
        <v>20.7</v>
      </c>
      <c r="O341">
        <v>0.9</v>
      </c>
    </row>
    <row r="342" spans="11:15" x14ac:dyDescent="0.3">
      <c r="K342">
        <v>20100729</v>
      </c>
      <c r="L342" s="1">
        <v>0.16666666666666666</v>
      </c>
      <c r="M342">
        <v>22.6</v>
      </c>
      <c r="N342">
        <v>20.100000000000001</v>
      </c>
      <c r="O342">
        <v>0.9</v>
      </c>
    </row>
    <row r="343" spans="11:15" x14ac:dyDescent="0.3">
      <c r="K343">
        <v>20100729</v>
      </c>
      <c r="L343" s="1">
        <v>0.20833333333333334</v>
      </c>
      <c r="M343">
        <v>21.9</v>
      </c>
      <c r="N343">
        <v>18.5</v>
      </c>
      <c r="O343">
        <v>1.3</v>
      </c>
    </row>
    <row r="344" spans="11:15" x14ac:dyDescent="0.3">
      <c r="K344">
        <v>20100729</v>
      </c>
      <c r="L344" s="1">
        <v>0.25</v>
      </c>
      <c r="M344">
        <v>21.3</v>
      </c>
      <c r="N344">
        <v>17.899999999999999</v>
      </c>
      <c r="O344">
        <v>1.3</v>
      </c>
    </row>
    <row r="345" spans="11:15" x14ac:dyDescent="0.3">
      <c r="K345">
        <v>20100729</v>
      </c>
      <c r="L345" s="1">
        <v>0.29166666666666669</v>
      </c>
      <c r="M345">
        <v>21.8</v>
      </c>
      <c r="N345">
        <v>17.600000000000001</v>
      </c>
      <c r="O345">
        <v>1.3</v>
      </c>
    </row>
    <row r="346" spans="11:15" x14ac:dyDescent="0.3">
      <c r="K346">
        <v>20100729</v>
      </c>
      <c r="L346" s="1">
        <v>0.33333333333333331</v>
      </c>
      <c r="M346">
        <v>22.1</v>
      </c>
      <c r="N346">
        <v>17.2</v>
      </c>
      <c r="O346">
        <v>1.8</v>
      </c>
    </row>
    <row r="347" spans="11:15" x14ac:dyDescent="0.3">
      <c r="K347">
        <v>20100729</v>
      </c>
      <c r="L347" s="1">
        <v>0.375</v>
      </c>
      <c r="M347">
        <v>23.2</v>
      </c>
      <c r="N347">
        <v>16.7</v>
      </c>
      <c r="O347">
        <v>1.8</v>
      </c>
    </row>
    <row r="348" spans="11:15" x14ac:dyDescent="0.3">
      <c r="K348">
        <v>20100729</v>
      </c>
      <c r="L348" s="1">
        <v>0.41666666666666669</v>
      </c>
      <c r="M348">
        <v>23.7</v>
      </c>
      <c r="N348">
        <v>17.5</v>
      </c>
      <c r="O348">
        <v>2.2000000000000002</v>
      </c>
    </row>
    <row r="349" spans="11:15" x14ac:dyDescent="0.3">
      <c r="K349">
        <v>20100729</v>
      </c>
      <c r="L349" s="1">
        <v>0.45833333333333331</v>
      </c>
      <c r="M349">
        <v>23.9</v>
      </c>
      <c r="N349">
        <v>16.7</v>
      </c>
      <c r="O349">
        <v>2.7</v>
      </c>
    </row>
    <row r="350" spans="11:15" x14ac:dyDescent="0.3">
      <c r="K350">
        <v>20100729</v>
      </c>
      <c r="L350" s="1">
        <v>0.5</v>
      </c>
      <c r="M350">
        <v>24.2</v>
      </c>
      <c r="N350">
        <v>15.4</v>
      </c>
      <c r="O350">
        <v>2.2000000000000002</v>
      </c>
    </row>
    <row r="351" spans="11:15" x14ac:dyDescent="0.3">
      <c r="K351">
        <v>20100729</v>
      </c>
      <c r="L351" s="1">
        <v>0.54166666666666663</v>
      </c>
      <c r="M351">
        <v>24.9</v>
      </c>
      <c r="N351">
        <v>13.1</v>
      </c>
      <c r="O351">
        <v>3.1</v>
      </c>
    </row>
    <row r="352" spans="11:15" x14ac:dyDescent="0.3">
      <c r="K352">
        <v>20100729</v>
      </c>
      <c r="L352" s="1">
        <v>0.58333333333333337</v>
      </c>
      <c r="M352">
        <v>24.8</v>
      </c>
      <c r="N352">
        <v>12.7</v>
      </c>
      <c r="O352">
        <v>2.7</v>
      </c>
    </row>
    <row r="353" spans="11:15" x14ac:dyDescent="0.3">
      <c r="K353">
        <v>20100729</v>
      </c>
      <c r="L353" s="1">
        <v>0.625</v>
      </c>
      <c r="M353">
        <v>24.2</v>
      </c>
      <c r="N353">
        <v>13.7</v>
      </c>
      <c r="O353">
        <v>2.7</v>
      </c>
    </row>
    <row r="354" spans="11:15" x14ac:dyDescent="0.3">
      <c r="K354">
        <v>20100729</v>
      </c>
      <c r="L354" s="1">
        <v>0.66666666666666663</v>
      </c>
      <c r="M354">
        <v>24.2</v>
      </c>
      <c r="N354">
        <v>14.3</v>
      </c>
      <c r="O354">
        <v>2.2000000000000002</v>
      </c>
    </row>
    <row r="355" spans="11:15" x14ac:dyDescent="0.3">
      <c r="K355">
        <v>20100729</v>
      </c>
      <c r="L355" s="1">
        <v>0.70833333333333337</v>
      </c>
      <c r="M355">
        <v>23.4</v>
      </c>
      <c r="N355">
        <v>13.6</v>
      </c>
      <c r="O355">
        <v>2.2000000000000002</v>
      </c>
    </row>
    <row r="356" spans="11:15" x14ac:dyDescent="0.3">
      <c r="K356">
        <v>20100729</v>
      </c>
      <c r="L356" s="1">
        <v>0.75</v>
      </c>
      <c r="M356">
        <v>23.2</v>
      </c>
      <c r="N356">
        <v>13.7</v>
      </c>
      <c r="O356">
        <v>2.2000000000000002</v>
      </c>
    </row>
    <row r="357" spans="11:15" x14ac:dyDescent="0.3">
      <c r="K357">
        <v>20100729</v>
      </c>
      <c r="L357" s="1">
        <v>0.79166666666666663</v>
      </c>
      <c r="M357">
        <v>22.4</v>
      </c>
      <c r="N357">
        <v>14.3</v>
      </c>
      <c r="O357">
        <v>1.3</v>
      </c>
    </row>
    <row r="358" spans="11:15" x14ac:dyDescent="0.3">
      <c r="K358">
        <v>20100729</v>
      </c>
      <c r="L358" s="1">
        <v>0.83333333333333337</v>
      </c>
      <c r="M358">
        <v>21.9</v>
      </c>
      <c r="N358">
        <v>14.8</v>
      </c>
      <c r="O358">
        <v>1.3</v>
      </c>
    </row>
    <row r="359" spans="11:15" x14ac:dyDescent="0.3">
      <c r="K359">
        <v>20100729</v>
      </c>
      <c r="L359" s="1">
        <v>0.875</v>
      </c>
      <c r="M359">
        <v>21.1</v>
      </c>
      <c r="N359">
        <v>15.2</v>
      </c>
      <c r="O359">
        <v>0.9</v>
      </c>
    </row>
    <row r="360" spans="11:15" x14ac:dyDescent="0.3">
      <c r="K360">
        <v>20100729</v>
      </c>
      <c r="L360" s="1">
        <v>0.91666666666666663</v>
      </c>
      <c r="M360">
        <v>20.2</v>
      </c>
      <c r="N360">
        <v>15</v>
      </c>
      <c r="O360">
        <v>0.9</v>
      </c>
    </row>
    <row r="361" spans="11:15" x14ac:dyDescent="0.3">
      <c r="K361">
        <v>20100729</v>
      </c>
      <c r="L361" s="1">
        <v>0.95833333333333337</v>
      </c>
      <c r="M361">
        <v>20</v>
      </c>
      <c r="N361">
        <v>15</v>
      </c>
      <c r="O361">
        <v>0.9</v>
      </c>
    </row>
    <row r="362" spans="11:15" x14ac:dyDescent="0.3">
      <c r="K362">
        <v>20100730</v>
      </c>
      <c r="L362" s="1">
        <v>0</v>
      </c>
      <c r="M362">
        <v>19.399999999999999</v>
      </c>
      <c r="N362">
        <v>15</v>
      </c>
      <c r="O362">
        <v>0.4</v>
      </c>
    </row>
    <row r="363" spans="11:15" x14ac:dyDescent="0.3">
      <c r="K363">
        <v>20100730</v>
      </c>
      <c r="L363" s="1">
        <v>4.1666666666666664E-2</v>
      </c>
      <c r="M363">
        <v>18.7</v>
      </c>
      <c r="N363">
        <v>15</v>
      </c>
      <c r="O363">
        <v>0.9</v>
      </c>
    </row>
    <row r="364" spans="11:15" x14ac:dyDescent="0.3">
      <c r="K364">
        <v>20100730</v>
      </c>
      <c r="L364" s="1">
        <v>8.3333333333333329E-2</v>
      </c>
      <c r="M364">
        <v>17.899999999999999</v>
      </c>
      <c r="N364">
        <v>14.6</v>
      </c>
      <c r="O364">
        <v>0.9</v>
      </c>
    </row>
    <row r="365" spans="11:15" x14ac:dyDescent="0.3">
      <c r="K365">
        <v>20100730</v>
      </c>
      <c r="L365" s="1">
        <v>0.125</v>
      </c>
      <c r="M365">
        <v>17.399999999999999</v>
      </c>
      <c r="N365">
        <v>14.5</v>
      </c>
      <c r="O365">
        <v>0.9</v>
      </c>
    </row>
    <row r="366" spans="11:15" x14ac:dyDescent="0.3">
      <c r="K366">
        <v>20100730</v>
      </c>
      <c r="L366" s="1">
        <v>0.16666666666666666</v>
      </c>
      <c r="M366">
        <v>17.8</v>
      </c>
      <c r="N366">
        <v>14.7</v>
      </c>
      <c r="O366">
        <v>0.4</v>
      </c>
    </row>
    <row r="367" spans="11:15" x14ac:dyDescent="0.3">
      <c r="K367">
        <v>20100730</v>
      </c>
      <c r="L367" s="1">
        <v>0.20833333333333334</v>
      </c>
      <c r="M367">
        <v>17.7</v>
      </c>
      <c r="N367">
        <v>14.6</v>
      </c>
      <c r="O367">
        <v>0.4</v>
      </c>
    </row>
    <row r="368" spans="11:15" x14ac:dyDescent="0.3">
      <c r="K368">
        <v>20100730</v>
      </c>
      <c r="L368" s="1">
        <v>0.25</v>
      </c>
      <c r="M368">
        <v>17.7</v>
      </c>
      <c r="N368">
        <v>14.7</v>
      </c>
      <c r="O368">
        <v>0.9</v>
      </c>
    </row>
    <row r="369" spans="11:15" x14ac:dyDescent="0.3">
      <c r="K369">
        <v>20100730</v>
      </c>
      <c r="L369" s="1">
        <v>0.29166666666666669</v>
      </c>
      <c r="M369">
        <v>19.399999999999999</v>
      </c>
      <c r="N369">
        <v>15.3</v>
      </c>
      <c r="O369">
        <v>1.3</v>
      </c>
    </row>
    <row r="370" spans="11:15" x14ac:dyDescent="0.3">
      <c r="K370">
        <v>20100730</v>
      </c>
      <c r="L370" s="1">
        <v>0.33333333333333331</v>
      </c>
      <c r="M370">
        <v>19.899999999999999</v>
      </c>
      <c r="N370">
        <v>15</v>
      </c>
      <c r="O370">
        <v>1.3</v>
      </c>
    </row>
    <row r="371" spans="11:15" x14ac:dyDescent="0.3">
      <c r="K371">
        <v>20100730</v>
      </c>
      <c r="L371" s="1">
        <v>0.375</v>
      </c>
      <c r="M371">
        <v>21.2</v>
      </c>
      <c r="N371">
        <v>14.8</v>
      </c>
      <c r="O371">
        <v>1.8</v>
      </c>
    </row>
    <row r="372" spans="11:15" x14ac:dyDescent="0.3">
      <c r="K372">
        <v>20100730</v>
      </c>
      <c r="L372" s="1">
        <v>0.41666666666666669</v>
      </c>
      <c r="M372">
        <v>22.3</v>
      </c>
      <c r="N372">
        <v>14.6</v>
      </c>
      <c r="O372">
        <v>1.8</v>
      </c>
    </row>
    <row r="373" spans="11:15" x14ac:dyDescent="0.3">
      <c r="K373">
        <v>20100730</v>
      </c>
      <c r="L373" s="1">
        <v>0.45833333333333331</v>
      </c>
      <c r="M373">
        <v>23.8</v>
      </c>
      <c r="N373">
        <v>12.7</v>
      </c>
      <c r="O373">
        <v>1.8</v>
      </c>
    </row>
    <row r="374" spans="11:15" x14ac:dyDescent="0.3">
      <c r="K374">
        <v>20100730</v>
      </c>
      <c r="L374" s="1">
        <v>0.5</v>
      </c>
      <c r="M374">
        <v>23.8</v>
      </c>
      <c r="N374">
        <v>12.7</v>
      </c>
      <c r="O374">
        <v>2.7</v>
      </c>
    </row>
    <row r="375" spans="11:15" x14ac:dyDescent="0.3">
      <c r="K375">
        <v>20100730</v>
      </c>
      <c r="L375" s="1">
        <v>0.54166666666666663</v>
      </c>
      <c r="M375">
        <v>23.9</v>
      </c>
      <c r="N375">
        <v>10.9</v>
      </c>
      <c r="O375">
        <v>2.7</v>
      </c>
    </row>
    <row r="376" spans="11:15" x14ac:dyDescent="0.3">
      <c r="K376">
        <v>20100730</v>
      </c>
      <c r="L376" s="1">
        <v>0.58333333333333337</v>
      </c>
      <c r="M376">
        <v>23.7</v>
      </c>
      <c r="N376">
        <v>10.3</v>
      </c>
      <c r="O376">
        <v>2.7</v>
      </c>
    </row>
    <row r="377" spans="11:15" x14ac:dyDescent="0.3">
      <c r="K377">
        <v>20100730</v>
      </c>
      <c r="L377" s="1">
        <v>0.625</v>
      </c>
      <c r="M377">
        <v>23.5</v>
      </c>
      <c r="N377">
        <v>11.2</v>
      </c>
      <c r="O377">
        <v>2.7</v>
      </c>
    </row>
    <row r="378" spans="11:15" x14ac:dyDescent="0.3">
      <c r="K378">
        <v>20100730</v>
      </c>
      <c r="L378" s="1">
        <v>0.66666666666666663</v>
      </c>
      <c r="M378">
        <v>23.6</v>
      </c>
      <c r="N378">
        <v>10.6</v>
      </c>
      <c r="O378">
        <v>2.2000000000000002</v>
      </c>
    </row>
    <row r="379" spans="11:15" x14ac:dyDescent="0.3">
      <c r="K379">
        <v>20100730</v>
      </c>
      <c r="L379" s="1">
        <v>0.70833333333333337</v>
      </c>
      <c r="M379">
        <v>22.7</v>
      </c>
      <c r="N379">
        <v>9.5</v>
      </c>
      <c r="O379">
        <v>1.8</v>
      </c>
    </row>
    <row r="380" spans="11:15" x14ac:dyDescent="0.3">
      <c r="K380">
        <v>20100730</v>
      </c>
      <c r="L380" s="1">
        <v>0.75</v>
      </c>
      <c r="M380">
        <v>22.1</v>
      </c>
      <c r="N380">
        <v>9.6</v>
      </c>
      <c r="O380">
        <v>1.8</v>
      </c>
    </row>
    <row r="381" spans="11:15" x14ac:dyDescent="0.3">
      <c r="K381">
        <v>20100730</v>
      </c>
      <c r="L381" s="1">
        <v>0.79166666666666663</v>
      </c>
      <c r="M381">
        <v>21</v>
      </c>
      <c r="N381">
        <v>9.6</v>
      </c>
      <c r="O381">
        <v>1.8</v>
      </c>
    </row>
    <row r="382" spans="11:15" x14ac:dyDescent="0.3">
      <c r="K382">
        <v>20100730</v>
      </c>
      <c r="L382" s="1">
        <v>0.83333333333333337</v>
      </c>
      <c r="M382">
        <v>20.3</v>
      </c>
      <c r="N382">
        <v>9.8000000000000007</v>
      </c>
      <c r="O382">
        <v>0.9</v>
      </c>
    </row>
    <row r="383" spans="11:15" x14ac:dyDescent="0.3">
      <c r="K383">
        <v>20100730</v>
      </c>
      <c r="L383" s="1">
        <v>0.875</v>
      </c>
      <c r="M383">
        <v>19.600000000000001</v>
      </c>
      <c r="N383">
        <v>10</v>
      </c>
      <c r="O383">
        <v>0.4</v>
      </c>
    </row>
    <row r="384" spans="11:15" x14ac:dyDescent="0.3">
      <c r="K384">
        <v>20100730</v>
      </c>
      <c r="L384" s="1">
        <v>0.91666666666666663</v>
      </c>
      <c r="M384">
        <v>17.5</v>
      </c>
      <c r="N384">
        <v>12</v>
      </c>
      <c r="O384">
        <v>0.9</v>
      </c>
    </row>
    <row r="385" spans="11:15" x14ac:dyDescent="0.3">
      <c r="K385">
        <v>20100730</v>
      </c>
      <c r="L385" s="1">
        <v>0.95833333333333337</v>
      </c>
      <c r="M385">
        <v>16.399999999999999</v>
      </c>
      <c r="N385">
        <v>11.8</v>
      </c>
      <c r="O385">
        <v>1.3</v>
      </c>
    </row>
    <row r="386" spans="11:15" x14ac:dyDescent="0.3">
      <c r="K386">
        <v>20100731</v>
      </c>
      <c r="L386" s="1">
        <v>0</v>
      </c>
      <c r="M386">
        <v>16.100000000000001</v>
      </c>
      <c r="N386">
        <v>11.4</v>
      </c>
      <c r="O386">
        <v>0</v>
      </c>
    </row>
    <row r="387" spans="11:15" x14ac:dyDescent="0.3">
      <c r="K387">
        <v>20100731</v>
      </c>
      <c r="L387" s="1">
        <v>4.1666666666666664E-2</v>
      </c>
      <c r="M387">
        <v>15.3</v>
      </c>
      <c r="N387">
        <v>11.5</v>
      </c>
      <c r="O387">
        <v>0.4</v>
      </c>
    </row>
    <row r="388" spans="11:15" x14ac:dyDescent="0.3">
      <c r="K388">
        <v>20100731</v>
      </c>
      <c r="L388" s="1">
        <v>8.3333333333333329E-2</v>
      </c>
      <c r="M388">
        <v>14.7</v>
      </c>
      <c r="N388">
        <v>11.1</v>
      </c>
      <c r="O388">
        <v>0.4</v>
      </c>
    </row>
    <row r="389" spans="11:15" x14ac:dyDescent="0.3">
      <c r="K389">
        <v>20100731</v>
      </c>
      <c r="L389" s="1">
        <v>0.125</v>
      </c>
      <c r="M389">
        <v>14.3</v>
      </c>
      <c r="N389">
        <v>10.7</v>
      </c>
      <c r="O389">
        <v>0.4</v>
      </c>
    </row>
    <row r="390" spans="11:15" x14ac:dyDescent="0.3">
      <c r="K390">
        <v>20100731</v>
      </c>
      <c r="L390" s="1">
        <v>0.16666666666666666</v>
      </c>
      <c r="M390">
        <v>13.9</v>
      </c>
      <c r="N390">
        <v>10.9</v>
      </c>
      <c r="O390">
        <v>0</v>
      </c>
    </row>
    <row r="391" spans="11:15" x14ac:dyDescent="0.3">
      <c r="K391">
        <v>20100731</v>
      </c>
      <c r="L391" s="1">
        <v>0.20833333333333334</v>
      </c>
      <c r="M391">
        <v>12.9</v>
      </c>
      <c r="N391">
        <v>10.4</v>
      </c>
      <c r="O391">
        <v>1.3</v>
      </c>
    </row>
    <row r="392" spans="11:15" x14ac:dyDescent="0.3">
      <c r="K392">
        <v>20100731</v>
      </c>
      <c r="L392" s="1">
        <v>0.25</v>
      </c>
      <c r="M392">
        <v>13.2</v>
      </c>
      <c r="N392">
        <v>10.6</v>
      </c>
      <c r="O392">
        <v>0.9</v>
      </c>
    </row>
    <row r="393" spans="11:15" x14ac:dyDescent="0.3">
      <c r="K393">
        <v>20100731</v>
      </c>
      <c r="L393" s="1">
        <v>0.29166666666666669</v>
      </c>
      <c r="M393">
        <v>15.2</v>
      </c>
      <c r="N393">
        <v>11.2</v>
      </c>
      <c r="O393">
        <v>0.4</v>
      </c>
    </row>
    <row r="394" spans="11:15" x14ac:dyDescent="0.3">
      <c r="K394">
        <v>20100731</v>
      </c>
      <c r="L394" s="1">
        <v>0.33333333333333331</v>
      </c>
      <c r="M394">
        <v>17.399999999999999</v>
      </c>
      <c r="N394">
        <v>11.9</v>
      </c>
      <c r="O394">
        <v>0.9</v>
      </c>
    </row>
    <row r="395" spans="11:15" x14ac:dyDescent="0.3">
      <c r="K395">
        <v>20100731</v>
      </c>
      <c r="L395" s="1">
        <v>0.375</v>
      </c>
      <c r="M395">
        <v>20.2</v>
      </c>
      <c r="N395">
        <v>11.4</v>
      </c>
      <c r="O395">
        <v>1.3</v>
      </c>
    </row>
    <row r="396" spans="11:15" x14ac:dyDescent="0.3">
      <c r="K396">
        <v>20100731</v>
      </c>
      <c r="L396" s="1">
        <v>0.41666666666666669</v>
      </c>
      <c r="M396">
        <v>21.5</v>
      </c>
      <c r="N396">
        <v>11.2</v>
      </c>
      <c r="O396">
        <v>1.8</v>
      </c>
    </row>
    <row r="397" spans="11:15" x14ac:dyDescent="0.3">
      <c r="K397">
        <v>20100731</v>
      </c>
      <c r="L397" s="1">
        <v>0.45833333333333331</v>
      </c>
      <c r="M397">
        <v>22.5</v>
      </c>
      <c r="N397">
        <v>10.9</v>
      </c>
      <c r="O397">
        <v>1.8</v>
      </c>
    </row>
    <row r="398" spans="11:15" x14ac:dyDescent="0.3">
      <c r="K398">
        <v>20100731</v>
      </c>
      <c r="L398" s="1">
        <v>0.5</v>
      </c>
      <c r="M398">
        <v>23.6</v>
      </c>
      <c r="N398">
        <v>11.3</v>
      </c>
      <c r="O398">
        <v>1.8</v>
      </c>
    </row>
    <row r="399" spans="11:15" x14ac:dyDescent="0.3">
      <c r="K399">
        <v>20100731</v>
      </c>
      <c r="L399" s="1">
        <v>0.54166666666666663</v>
      </c>
      <c r="M399">
        <v>23.7</v>
      </c>
      <c r="N399">
        <v>11.7</v>
      </c>
      <c r="O399">
        <v>1.3</v>
      </c>
    </row>
    <row r="400" spans="11:15" x14ac:dyDescent="0.3">
      <c r="K400">
        <v>20100731</v>
      </c>
      <c r="L400" s="1">
        <v>0.58333333333333337</v>
      </c>
      <c r="M400">
        <v>24</v>
      </c>
      <c r="N400">
        <v>12.3</v>
      </c>
      <c r="O400">
        <v>1.3</v>
      </c>
    </row>
    <row r="401" spans="11:15" x14ac:dyDescent="0.3">
      <c r="K401">
        <v>20100731</v>
      </c>
      <c r="L401" s="1">
        <v>0.625</v>
      </c>
      <c r="M401">
        <v>24.3</v>
      </c>
      <c r="N401">
        <v>12.6</v>
      </c>
      <c r="O401">
        <v>1.3</v>
      </c>
    </row>
    <row r="402" spans="11:15" x14ac:dyDescent="0.3">
      <c r="K402">
        <v>20100731</v>
      </c>
      <c r="L402" s="1">
        <v>0.66666666666666663</v>
      </c>
      <c r="M402">
        <v>24.7</v>
      </c>
      <c r="N402">
        <v>13</v>
      </c>
      <c r="O402">
        <v>2.2000000000000002</v>
      </c>
    </row>
    <row r="403" spans="11:15" x14ac:dyDescent="0.3">
      <c r="K403">
        <v>20100731</v>
      </c>
      <c r="L403" s="1">
        <v>0.70833333333333337</v>
      </c>
      <c r="M403">
        <v>24.6</v>
      </c>
      <c r="N403">
        <v>13.2</v>
      </c>
      <c r="O403">
        <v>2.2000000000000002</v>
      </c>
    </row>
    <row r="404" spans="11:15" x14ac:dyDescent="0.3">
      <c r="K404">
        <v>20100731</v>
      </c>
      <c r="L404" s="1">
        <v>0.75</v>
      </c>
      <c r="M404">
        <v>24.3</v>
      </c>
      <c r="N404">
        <v>13.2</v>
      </c>
      <c r="O404">
        <v>2.2000000000000002</v>
      </c>
    </row>
    <row r="405" spans="11:15" x14ac:dyDescent="0.3">
      <c r="K405">
        <v>20100731</v>
      </c>
      <c r="L405" s="1">
        <v>0.79166666666666663</v>
      </c>
      <c r="M405">
        <v>23.2</v>
      </c>
      <c r="N405">
        <v>13.1</v>
      </c>
      <c r="O405">
        <v>0.9</v>
      </c>
    </row>
    <row r="406" spans="11:15" x14ac:dyDescent="0.3">
      <c r="K406">
        <v>20100731</v>
      </c>
      <c r="L406" s="1">
        <v>0.83333333333333337</v>
      </c>
      <c r="M406">
        <v>22.6</v>
      </c>
      <c r="N406">
        <v>13.3</v>
      </c>
      <c r="O406">
        <v>1.3</v>
      </c>
    </row>
    <row r="407" spans="11:15" x14ac:dyDescent="0.3">
      <c r="K407">
        <v>20100731</v>
      </c>
      <c r="L407" s="1">
        <v>0.875</v>
      </c>
      <c r="M407">
        <v>21.7</v>
      </c>
      <c r="N407">
        <v>13.3</v>
      </c>
      <c r="O407">
        <v>0.4</v>
      </c>
    </row>
    <row r="408" spans="11:15" x14ac:dyDescent="0.3">
      <c r="K408">
        <v>20100731</v>
      </c>
      <c r="L408" s="1">
        <v>0.91666666666666663</v>
      </c>
      <c r="M408">
        <v>21.6</v>
      </c>
      <c r="N408">
        <v>13.5</v>
      </c>
      <c r="O408">
        <v>0.4</v>
      </c>
    </row>
    <row r="409" spans="11:15" x14ac:dyDescent="0.3">
      <c r="K409">
        <v>20100731</v>
      </c>
      <c r="L409" s="1">
        <v>0.95833333333333337</v>
      </c>
      <c r="M409">
        <v>21.4</v>
      </c>
      <c r="N409">
        <v>13.3</v>
      </c>
      <c r="O409">
        <v>1.3</v>
      </c>
    </row>
    <row r="410" spans="11:15" x14ac:dyDescent="0.3">
      <c r="K410">
        <v>20100801</v>
      </c>
      <c r="L410" s="1">
        <v>0</v>
      </c>
      <c r="M410">
        <v>20.9</v>
      </c>
      <c r="N410">
        <v>13.4</v>
      </c>
      <c r="O410">
        <v>0.4</v>
      </c>
    </row>
    <row r="411" spans="11:15" x14ac:dyDescent="0.3">
      <c r="K411">
        <v>20100801</v>
      </c>
      <c r="L411" s="1">
        <v>4.1666666666666664E-2</v>
      </c>
      <c r="M411">
        <v>20.5</v>
      </c>
      <c r="N411">
        <v>13.5</v>
      </c>
      <c r="O411">
        <v>1.3</v>
      </c>
    </row>
    <row r="412" spans="11:15" x14ac:dyDescent="0.3">
      <c r="K412">
        <v>20100801</v>
      </c>
      <c r="L412" s="1">
        <v>8.3333333333333329E-2</v>
      </c>
      <c r="M412">
        <v>19.2</v>
      </c>
      <c r="N412">
        <v>14.3</v>
      </c>
      <c r="O412">
        <v>1.8</v>
      </c>
    </row>
    <row r="413" spans="11:15" x14ac:dyDescent="0.3">
      <c r="K413">
        <v>20100801</v>
      </c>
      <c r="L413" s="1">
        <v>0.125</v>
      </c>
      <c r="M413">
        <v>18.5</v>
      </c>
      <c r="N413">
        <v>14.6</v>
      </c>
      <c r="O413">
        <v>1.8</v>
      </c>
    </row>
    <row r="414" spans="11:15" x14ac:dyDescent="0.3">
      <c r="K414">
        <v>20100801</v>
      </c>
      <c r="L414" s="1">
        <v>0.16666666666666666</v>
      </c>
      <c r="M414">
        <v>18.100000000000001</v>
      </c>
      <c r="N414">
        <v>14.4</v>
      </c>
      <c r="O414">
        <v>2.2000000000000002</v>
      </c>
    </row>
    <row r="415" spans="11:15" x14ac:dyDescent="0.3">
      <c r="K415">
        <v>20100801</v>
      </c>
      <c r="L415" s="1">
        <v>0.20833333333333334</v>
      </c>
      <c r="M415">
        <v>18.100000000000001</v>
      </c>
      <c r="N415">
        <v>14.6</v>
      </c>
      <c r="O415">
        <v>0.4</v>
      </c>
    </row>
    <row r="416" spans="11:15" x14ac:dyDescent="0.3">
      <c r="K416">
        <v>20100801</v>
      </c>
      <c r="L416" s="1">
        <v>0.25</v>
      </c>
      <c r="M416">
        <v>18.3</v>
      </c>
      <c r="N416">
        <v>14.6</v>
      </c>
      <c r="O416">
        <v>1.3</v>
      </c>
    </row>
    <row r="417" spans="11:15" x14ac:dyDescent="0.3">
      <c r="K417">
        <v>20100801</v>
      </c>
      <c r="L417" s="1">
        <v>0.29166666666666669</v>
      </c>
      <c r="M417">
        <v>18.899999999999999</v>
      </c>
      <c r="N417">
        <v>14.4</v>
      </c>
      <c r="O417">
        <v>0.9</v>
      </c>
    </row>
    <row r="418" spans="11:15" x14ac:dyDescent="0.3">
      <c r="K418">
        <v>20100801</v>
      </c>
      <c r="L418" s="1">
        <v>0.33333333333333331</v>
      </c>
      <c r="M418">
        <v>20.5</v>
      </c>
      <c r="N418">
        <v>14.4</v>
      </c>
      <c r="O418">
        <v>1.3</v>
      </c>
    </row>
    <row r="419" spans="11:15" x14ac:dyDescent="0.3">
      <c r="K419">
        <v>20100801</v>
      </c>
      <c r="L419" s="1">
        <v>0.375</v>
      </c>
      <c r="M419">
        <v>22.6</v>
      </c>
      <c r="N419">
        <v>15.2</v>
      </c>
      <c r="O419">
        <v>0.9</v>
      </c>
    </row>
    <row r="420" spans="11:15" x14ac:dyDescent="0.3">
      <c r="K420">
        <v>20100801</v>
      </c>
      <c r="L420" s="1">
        <v>0.41666666666666669</v>
      </c>
      <c r="M420">
        <v>23.7</v>
      </c>
      <c r="N420">
        <v>15.4</v>
      </c>
      <c r="O420">
        <v>0.4</v>
      </c>
    </row>
    <row r="421" spans="11:15" x14ac:dyDescent="0.3">
      <c r="K421">
        <v>20100801</v>
      </c>
      <c r="L421" s="1">
        <v>0.45833333333333331</v>
      </c>
      <c r="M421">
        <v>24.8</v>
      </c>
      <c r="N421">
        <v>15.7</v>
      </c>
      <c r="O421">
        <v>0.9</v>
      </c>
    </row>
    <row r="422" spans="11:15" x14ac:dyDescent="0.3">
      <c r="K422">
        <v>20100801</v>
      </c>
      <c r="L422" s="1">
        <v>0.5</v>
      </c>
      <c r="M422">
        <v>25.1</v>
      </c>
      <c r="N422">
        <v>17.100000000000001</v>
      </c>
      <c r="O422">
        <v>1.3</v>
      </c>
    </row>
    <row r="423" spans="11:15" x14ac:dyDescent="0.3">
      <c r="K423">
        <v>20100801</v>
      </c>
      <c r="L423" s="1">
        <v>0.54166666666666663</v>
      </c>
      <c r="M423">
        <v>26.4</v>
      </c>
      <c r="N423">
        <v>17.5</v>
      </c>
      <c r="O423">
        <v>0.9</v>
      </c>
    </row>
    <row r="424" spans="11:15" x14ac:dyDescent="0.3">
      <c r="K424">
        <v>20100801</v>
      </c>
      <c r="L424" s="1">
        <v>0.58333333333333337</v>
      </c>
      <c r="M424">
        <v>27.7</v>
      </c>
      <c r="N424">
        <v>17.600000000000001</v>
      </c>
      <c r="O424">
        <v>0.9</v>
      </c>
    </row>
    <row r="425" spans="11:15" x14ac:dyDescent="0.3">
      <c r="K425">
        <v>20100801</v>
      </c>
      <c r="L425" s="1">
        <v>0.625</v>
      </c>
      <c r="M425">
        <v>27.4</v>
      </c>
      <c r="N425">
        <v>17.5</v>
      </c>
      <c r="O425">
        <v>0.9</v>
      </c>
    </row>
    <row r="426" spans="11:15" x14ac:dyDescent="0.3">
      <c r="K426">
        <v>20100801</v>
      </c>
      <c r="L426" s="1">
        <v>0.66666666666666663</v>
      </c>
      <c r="M426">
        <v>23.7</v>
      </c>
      <c r="N426">
        <v>20.2</v>
      </c>
      <c r="O426">
        <v>1.3</v>
      </c>
    </row>
    <row r="427" spans="11:15" x14ac:dyDescent="0.3">
      <c r="K427">
        <v>20100801</v>
      </c>
      <c r="L427" s="1">
        <v>0.70833333333333337</v>
      </c>
      <c r="M427">
        <v>21.6</v>
      </c>
      <c r="N427">
        <v>18.899999999999999</v>
      </c>
      <c r="O427">
        <v>1.8</v>
      </c>
    </row>
    <row r="428" spans="11:15" x14ac:dyDescent="0.3">
      <c r="K428">
        <v>20100801</v>
      </c>
      <c r="L428" s="1">
        <v>0.75</v>
      </c>
      <c r="M428">
        <v>22.3</v>
      </c>
      <c r="N428">
        <v>18.899999999999999</v>
      </c>
      <c r="O428">
        <v>0.4</v>
      </c>
    </row>
    <row r="429" spans="11:15" x14ac:dyDescent="0.3">
      <c r="K429">
        <v>20100801</v>
      </c>
      <c r="L429" s="1">
        <v>0.79166666666666663</v>
      </c>
      <c r="M429">
        <v>22.8</v>
      </c>
      <c r="N429">
        <v>19.399999999999999</v>
      </c>
      <c r="O429">
        <v>0.4</v>
      </c>
    </row>
    <row r="430" spans="11:15" x14ac:dyDescent="0.3">
      <c r="K430">
        <v>20100801</v>
      </c>
      <c r="L430" s="1">
        <v>0.83333333333333337</v>
      </c>
      <c r="M430">
        <v>21.4</v>
      </c>
      <c r="N430">
        <v>17.600000000000001</v>
      </c>
      <c r="O430">
        <v>0.4</v>
      </c>
    </row>
    <row r="431" spans="11:15" x14ac:dyDescent="0.3">
      <c r="K431">
        <v>20100801</v>
      </c>
      <c r="L431" s="1">
        <v>0.875</v>
      </c>
      <c r="M431">
        <v>22.5</v>
      </c>
      <c r="N431">
        <v>17.8</v>
      </c>
      <c r="O431">
        <v>0.9</v>
      </c>
    </row>
    <row r="432" spans="11:15" x14ac:dyDescent="0.3">
      <c r="K432">
        <v>20100801</v>
      </c>
      <c r="L432" s="1">
        <v>0.91666666666666663</v>
      </c>
      <c r="M432">
        <v>21.2</v>
      </c>
      <c r="N432">
        <v>18.2</v>
      </c>
      <c r="O432">
        <v>0</v>
      </c>
    </row>
    <row r="433" spans="11:15" x14ac:dyDescent="0.3">
      <c r="K433">
        <v>20100801</v>
      </c>
      <c r="L433" s="1">
        <v>0.95833333333333337</v>
      </c>
      <c r="M433">
        <v>21.5</v>
      </c>
      <c r="N433">
        <v>17.7</v>
      </c>
      <c r="O433">
        <v>0.4</v>
      </c>
    </row>
    <row r="434" spans="11:15" x14ac:dyDescent="0.3">
      <c r="K434">
        <v>20100802</v>
      </c>
      <c r="L434" s="1">
        <v>0</v>
      </c>
      <c r="M434">
        <v>21.7</v>
      </c>
      <c r="N434">
        <v>18.3</v>
      </c>
      <c r="O434">
        <v>0</v>
      </c>
    </row>
    <row r="435" spans="11:15" x14ac:dyDescent="0.3">
      <c r="K435">
        <v>20100802</v>
      </c>
      <c r="L435" s="1">
        <v>4.1666666666666664E-2</v>
      </c>
      <c r="M435">
        <v>21.7</v>
      </c>
      <c r="N435">
        <v>18.100000000000001</v>
      </c>
      <c r="O435">
        <v>1.3</v>
      </c>
    </row>
    <row r="436" spans="11:15" x14ac:dyDescent="0.3">
      <c r="K436">
        <v>20100802</v>
      </c>
      <c r="L436" s="1">
        <v>8.3333333333333329E-2</v>
      </c>
      <c r="M436">
        <v>21.8</v>
      </c>
      <c r="N436">
        <v>18</v>
      </c>
      <c r="O436">
        <v>1.3</v>
      </c>
    </row>
    <row r="437" spans="11:15" x14ac:dyDescent="0.3">
      <c r="K437">
        <v>20100802</v>
      </c>
      <c r="L437" s="1">
        <v>0.125</v>
      </c>
      <c r="M437">
        <v>21.6</v>
      </c>
      <c r="N437">
        <v>18</v>
      </c>
      <c r="O437">
        <v>1.3</v>
      </c>
    </row>
    <row r="438" spans="11:15" x14ac:dyDescent="0.3">
      <c r="K438">
        <v>20100802</v>
      </c>
      <c r="L438" s="1">
        <v>0.16666666666666666</v>
      </c>
      <c r="M438">
        <v>21.4</v>
      </c>
      <c r="N438">
        <v>17.600000000000001</v>
      </c>
      <c r="O438">
        <v>1.3</v>
      </c>
    </row>
    <row r="439" spans="11:15" x14ac:dyDescent="0.3">
      <c r="K439">
        <v>20100802</v>
      </c>
      <c r="L439" s="1">
        <v>0.20833333333333334</v>
      </c>
      <c r="M439">
        <v>21.4</v>
      </c>
      <c r="N439">
        <v>17.2</v>
      </c>
      <c r="O439">
        <v>1.3</v>
      </c>
    </row>
    <row r="440" spans="11:15" x14ac:dyDescent="0.3">
      <c r="K440">
        <v>20100802</v>
      </c>
      <c r="L440" s="1">
        <v>0.25</v>
      </c>
      <c r="M440">
        <v>21.5</v>
      </c>
      <c r="N440">
        <v>17.100000000000001</v>
      </c>
      <c r="O440">
        <v>1.3</v>
      </c>
    </row>
    <row r="441" spans="11:15" x14ac:dyDescent="0.3">
      <c r="K441">
        <v>20100802</v>
      </c>
      <c r="L441" s="1">
        <v>0.29166666666666669</v>
      </c>
      <c r="M441">
        <v>22.7</v>
      </c>
      <c r="N441">
        <v>17.100000000000001</v>
      </c>
      <c r="O441">
        <v>1.8</v>
      </c>
    </row>
    <row r="442" spans="11:15" x14ac:dyDescent="0.3">
      <c r="K442">
        <v>20100802</v>
      </c>
      <c r="L442" s="1">
        <v>0.33333333333333331</v>
      </c>
      <c r="M442">
        <v>24</v>
      </c>
      <c r="N442">
        <v>16.8</v>
      </c>
      <c r="O442">
        <v>1.3</v>
      </c>
    </row>
    <row r="443" spans="11:15" x14ac:dyDescent="0.3">
      <c r="K443">
        <v>20100802</v>
      </c>
      <c r="L443" s="1">
        <v>0.375</v>
      </c>
      <c r="M443">
        <v>25.2</v>
      </c>
      <c r="N443">
        <v>17.2</v>
      </c>
      <c r="O443">
        <v>1.8</v>
      </c>
    </row>
    <row r="444" spans="11:15" x14ac:dyDescent="0.3">
      <c r="K444">
        <v>20100802</v>
      </c>
      <c r="L444" s="1">
        <v>0.41666666666666669</v>
      </c>
      <c r="M444">
        <v>26.5</v>
      </c>
      <c r="N444">
        <v>17.3</v>
      </c>
      <c r="O444">
        <v>1.8</v>
      </c>
    </row>
    <row r="445" spans="11:15" x14ac:dyDescent="0.3">
      <c r="K445">
        <v>20100802</v>
      </c>
      <c r="L445" s="1">
        <v>0.45833333333333331</v>
      </c>
      <c r="M445">
        <v>27.2</v>
      </c>
      <c r="N445">
        <v>16.8</v>
      </c>
      <c r="O445">
        <v>1.8</v>
      </c>
    </row>
    <row r="446" spans="11:15" x14ac:dyDescent="0.3">
      <c r="K446">
        <v>20100802</v>
      </c>
      <c r="L446" s="1">
        <v>0.5</v>
      </c>
      <c r="M446">
        <v>28.4</v>
      </c>
      <c r="N446">
        <v>17</v>
      </c>
      <c r="O446">
        <v>1.8</v>
      </c>
    </row>
    <row r="447" spans="11:15" x14ac:dyDescent="0.3">
      <c r="K447">
        <v>20100802</v>
      </c>
      <c r="L447" s="1">
        <v>0.54166666666666663</v>
      </c>
      <c r="M447">
        <v>29</v>
      </c>
      <c r="N447">
        <v>16.2</v>
      </c>
      <c r="O447">
        <v>2.2000000000000002</v>
      </c>
    </row>
    <row r="448" spans="11:15" x14ac:dyDescent="0.3">
      <c r="K448">
        <v>20100802</v>
      </c>
      <c r="L448" s="1">
        <v>0.58333333333333337</v>
      </c>
      <c r="M448">
        <v>29.1</v>
      </c>
      <c r="N448">
        <v>17.600000000000001</v>
      </c>
      <c r="O448">
        <v>2.2000000000000002</v>
      </c>
    </row>
    <row r="449" spans="11:15" x14ac:dyDescent="0.3">
      <c r="K449">
        <v>20100802</v>
      </c>
      <c r="L449" s="1">
        <v>0.625</v>
      </c>
      <c r="M449">
        <v>28.9</v>
      </c>
      <c r="N449">
        <v>17.5</v>
      </c>
      <c r="O449">
        <v>2.2000000000000002</v>
      </c>
    </row>
    <row r="450" spans="11:15" x14ac:dyDescent="0.3">
      <c r="K450">
        <v>20100802</v>
      </c>
      <c r="L450" s="1">
        <v>0.66666666666666663</v>
      </c>
      <c r="M450">
        <v>28.9</v>
      </c>
      <c r="N450">
        <v>17.399999999999999</v>
      </c>
      <c r="O450">
        <v>2.2000000000000002</v>
      </c>
    </row>
    <row r="451" spans="11:15" x14ac:dyDescent="0.3">
      <c r="K451">
        <v>20100802</v>
      </c>
      <c r="L451" s="1">
        <v>0.70833333333333337</v>
      </c>
      <c r="M451">
        <v>28.3</v>
      </c>
      <c r="N451">
        <v>17.2</v>
      </c>
      <c r="O451">
        <v>1.8</v>
      </c>
    </row>
    <row r="452" spans="11:15" x14ac:dyDescent="0.3">
      <c r="K452">
        <v>20100802</v>
      </c>
      <c r="L452" s="1">
        <v>0.75</v>
      </c>
      <c r="M452">
        <v>27.7</v>
      </c>
      <c r="N452">
        <v>16.899999999999999</v>
      </c>
      <c r="O452">
        <v>1.3</v>
      </c>
    </row>
    <row r="453" spans="11:15" x14ac:dyDescent="0.3">
      <c r="K453">
        <v>20100802</v>
      </c>
      <c r="L453" s="1">
        <v>0.79166666666666663</v>
      </c>
      <c r="M453">
        <v>27</v>
      </c>
      <c r="N453">
        <v>17.5</v>
      </c>
      <c r="O453">
        <v>1.3</v>
      </c>
    </row>
    <row r="454" spans="11:15" x14ac:dyDescent="0.3">
      <c r="K454">
        <v>20100802</v>
      </c>
      <c r="L454" s="1">
        <v>0.83333333333333337</v>
      </c>
      <c r="M454">
        <v>26</v>
      </c>
      <c r="N454">
        <v>17.899999999999999</v>
      </c>
      <c r="O454">
        <v>0.9</v>
      </c>
    </row>
    <row r="455" spans="11:15" x14ac:dyDescent="0.3">
      <c r="K455">
        <v>20100802</v>
      </c>
      <c r="L455" s="1">
        <v>0.875</v>
      </c>
      <c r="M455">
        <v>25.6</v>
      </c>
      <c r="N455">
        <v>18.2</v>
      </c>
      <c r="O455">
        <v>0.9</v>
      </c>
    </row>
    <row r="456" spans="11:15" x14ac:dyDescent="0.3">
      <c r="K456">
        <v>20100802</v>
      </c>
      <c r="L456" s="1">
        <v>0.91666666666666663</v>
      </c>
      <c r="M456">
        <v>25.1</v>
      </c>
      <c r="N456">
        <v>18.5</v>
      </c>
      <c r="O456">
        <v>0.9</v>
      </c>
    </row>
    <row r="457" spans="11:15" x14ac:dyDescent="0.3">
      <c r="K457">
        <v>20100802</v>
      </c>
      <c r="L457" s="1">
        <v>0.95833333333333337</v>
      </c>
      <c r="M457">
        <v>24.7</v>
      </c>
      <c r="N457">
        <v>18.399999999999999</v>
      </c>
      <c r="O457">
        <v>1.3</v>
      </c>
    </row>
    <row r="458" spans="11:15" x14ac:dyDescent="0.3">
      <c r="K458">
        <v>20100803</v>
      </c>
      <c r="L458" s="1">
        <v>0</v>
      </c>
      <c r="M458">
        <v>24.6</v>
      </c>
      <c r="N458">
        <v>18.5</v>
      </c>
      <c r="O458">
        <v>1.8</v>
      </c>
    </row>
    <row r="459" spans="11:15" x14ac:dyDescent="0.3">
      <c r="K459">
        <v>20100803</v>
      </c>
      <c r="L459" s="1">
        <v>4.1666666666666664E-2</v>
      </c>
      <c r="M459">
        <v>24.1</v>
      </c>
      <c r="N459">
        <v>18.7</v>
      </c>
      <c r="O459">
        <v>1.3</v>
      </c>
    </row>
    <row r="460" spans="11:15" x14ac:dyDescent="0.3">
      <c r="K460">
        <v>20100803</v>
      </c>
      <c r="L460" s="1">
        <v>8.3333333333333329E-2</v>
      </c>
      <c r="M460">
        <v>24</v>
      </c>
      <c r="N460">
        <v>18.600000000000001</v>
      </c>
      <c r="O460">
        <v>1.8</v>
      </c>
    </row>
    <row r="461" spans="11:15" x14ac:dyDescent="0.3">
      <c r="K461">
        <v>20100803</v>
      </c>
      <c r="L461" s="1">
        <v>0.125</v>
      </c>
      <c r="M461">
        <v>23.6</v>
      </c>
      <c r="N461">
        <v>18.7</v>
      </c>
      <c r="O461">
        <v>1.8</v>
      </c>
    </row>
    <row r="462" spans="11:15" x14ac:dyDescent="0.3">
      <c r="K462">
        <v>20100803</v>
      </c>
      <c r="L462" s="1">
        <v>0.16666666666666666</v>
      </c>
      <c r="M462">
        <v>23.6</v>
      </c>
      <c r="N462">
        <v>18.600000000000001</v>
      </c>
      <c r="O462">
        <v>1.8</v>
      </c>
    </row>
    <row r="463" spans="11:15" x14ac:dyDescent="0.3">
      <c r="K463">
        <v>20100803</v>
      </c>
      <c r="L463" s="1">
        <v>0.20833333333333334</v>
      </c>
      <c r="M463">
        <v>22.7</v>
      </c>
      <c r="N463">
        <v>19.100000000000001</v>
      </c>
      <c r="O463">
        <v>1.8</v>
      </c>
    </row>
    <row r="464" spans="11:15" x14ac:dyDescent="0.3">
      <c r="K464">
        <v>20100803</v>
      </c>
      <c r="L464" s="1">
        <v>0.25</v>
      </c>
      <c r="M464">
        <v>22.6</v>
      </c>
      <c r="N464">
        <v>18.899999999999999</v>
      </c>
      <c r="O464">
        <v>0.9</v>
      </c>
    </row>
    <row r="465" spans="11:15" x14ac:dyDescent="0.3">
      <c r="K465">
        <v>20100803</v>
      </c>
      <c r="L465" s="1">
        <v>0.29166666666666669</v>
      </c>
      <c r="M465">
        <v>23.7</v>
      </c>
      <c r="N465">
        <v>19.399999999999999</v>
      </c>
      <c r="O465">
        <v>1.8</v>
      </c>
    </row>
    <row r="466" spans="11:15" x14ac:dyDescent="0.3">
      <c r="K466">
        <v>20100803</v>
      </c>
      <c r="L466" s="1">
        <v>0.33333333333333331</v>
      </c>
      <c r="M466">
        <v>25.3</v>
      </c>
      <c r="N466">
        <v>19.899999999999999</v>
      </c>
      <c r="O466">
        <v>0.9</v>
      </c>
    </row>
    <row r="467" spans="11:15" x14ac:dyDescent="0.3">
      <c r="K467">
        <v>20100803</v>
      </c>
      <c r="L467" s="1">
        <v>0.375</v>
      </c>
      <c r="M467">
        <v>26.6</v>
      </c>
      <c r="N467">
        <v>20.2</v>
      </c>
      <c r="O467">
        <v>1.8</v>
      </c>
    </row>
    <row r="468" spans="11:15" x14ac:dyDescent="0.3">
      <c r="K468">
        <v>20100803</v>
      </c>
      <c r="L468" s="1">
        <v>0.41666666666666669</v>
      </c>
      <c r="M468">
        <v>27.8</v>
      </c>
      <c r="N468">
        <v>20.3</v>
      </c>
      <c r="O468">
        <v>1.8</v>
      </c>
    </row>
    <row r="469" spans="11:15" x14ac:dyDescent="0.3">
      <c r="K469">
        <v>20100803</v>
      </c>
      <c r="L469" s="1">
        <v>0.45833333333333331</v>
      </c>
      <c r="M469">
        <v>29.1</v>
      </c>
      <c r="N469">
        <v>19.399999999999999</v>
      </c>
      <c r="O469">
        <v>1.3</v>
      </c>
    </row>
    <row r="470" spans="11:15" x14ac:dyDescent="0.3">
      <c r="K470">
        <v>20100803</v>
      </c>
      <c r="L470" s="1">
        <v>0.5</v>
      </c>
      <c r="M470">
        <v>30.1</v>
      </c>
      <c r="N470">
        <v>19.7</v>
      </c>
      <c r="O470">
        <v>2.2000000000000002</v>
      </c>
    </row>
    <row r="471" spans="11:15" x14ac:dyDescent="0.3">
      <c r="K471">
        <v>20100803</v>
      </c>
      <c r="L471" s="1">
        <v>0.54166666666666663</v>
      </c>
      <c r="M471">
        <v>31.2</v>
      </c>
      <c r="N471">
        <v>18.5</v>
      </c>
      <c r="O471">
        <v>2.2000000000000002</v>
      </c>
    </row>
    <row r="472" spans="11:15" x14ac:dyDescent="0.3">
      <c r="K472">
        <v>20100803</v>
      </c>
      <c r="L472" s="1">
        <v>0.58333333333333337</v>
      </c>
      <c r="M472">
        <v>31.4</v>
      </c>
      <c r="N472">
        <v>21.3</v>
      </c>
      <c r="O472">
        <v>2.2000000000000002</v>
      </c>
    </row>
    <row r="473" spans="11:15" x14ac:dyDescent="0.3">
      <c r="K473">
        <v>20100803</v>
      </c>
      <c r="L473" s="1">
        <v>0.625</v>
      </c>
      <c r="M473">
        <v>31.3</v>
      </c>
      <c r="N473">
        <v>19.7</v>
      </c>
      <c r="O473">
        <v>1.8</v>
      </c>
    </row>
    <row r="474" spans="11:15" x14ac:dyDescent="0.3">
      <c r="K474">
        <v>20100803</v>
      </c>
      <c r="L474" s="1">
        <v>0.66666666666666663</v>
      </c>
      <c r="M474">
        <v>31.3</v>
      </c>
      <c r="N474">
        <v>20.6</v>
      </c>
      <c r="O474">
        <v>2.2000000000000002</v>
      </c>
    </row>
    <row r="475" spans="11:15" x14ac:dyDescent="0.3">
      <c r="K475">
        <v>20100803</v>
      </c>
      <c r="L475" s="1">
        <v>0.70833333333333337</v>
      </c>
      <c r="M475">
        <v>28.6</v>
      </c>
      <c r="N475">
        <v>21.1</v>
      </c>
      <c r="O475">
        <v>1.8</v>
      </c>
    </row>
    <row r="476" spans="11:15" x14ac:dyDescent="0.3">
      <c r="K476">
        <v>20100803</v>
      </c>
      <c r="L476" s="1">
        <v>0.75</v>
      </c>
      <c r="M476">
        <v>29.2</v>
      </c>
      <c r="N476">
        <v>22.7</v>
      </c>
      <c r="O476">
        <v>1.3</v>
      </c>
    </row>
    <row r="477" spans="11:15" x14ac:dyDescent="0.3">
      <c r="K477">
        <v>20100803</v>
      </c>
      <c r="L477" s="1">
        <v>0.79166666666666663</v>
      </c>
      <c r="M477">
        <v>28.9</v>
      </c>
      <c r="N477">
        <v>23.1</v>
      </c>
      <c r="O477">
        <v>1.8</v>
      </c>
    </row>
    <row r="478" spans="11:15" x14ac:dyDescent="0.3">
      <c r="K478">
        <v>20100803</v>
      </c>
      <c r="L478" s="1">
        <v>0.83333333333333337</v>
      </c>
      <c r="M478">
        <v>24.9</v>
      </c>
      <c r="N478">
        <v>22.6</v>
      </c>
      <c r="O478">
        <v>0.4</v>
      </c>
    </row>
    <row r="479" spans="11:15" x14ac:dyDescent="0.3">
      <c r="K479">
        <v>20100803</v>
      </c>
      <c r="L479" s="1">
        <v>0.875</v>
      </c>
      <c r="M479">
        <v>25.4</v>
      </c>
      <c r="N479">
        <v>22.7</v>
      </c>
      <c r="O479">
        <v>0</v>
      </c>
    </row>
    <row r="480" spans="11:15" x14ac:dyDescent="0.3">
      <c r="K480">
        <v>20100803</v>
      </c>
      <c r="L480" s="1">
        <v>0.91666666666666663</v>
      </c>
      <c r="M480">
        <v>25.5</v>
      </c>
      <c r="N480">
        <v>21.6</v>
      </c>
      <c r="O480">
        <v>0.4</v>
      </c>
    </row>
    <row r="481" spans="11:15" x14ac:dyDescent="0.3">
      <c r="K481">
        <v>20100803</v>
      </c>
      <c r="L481" s="1">
        <v>0.95833333333333337</v>
      </c>
      <c r="M481">
        <v>25.7</v>
      </c>
      <c r="N481">
        <v>20.7</v>
      </c>
      <c r="O481">
        <v>0.9</v>
      </c>
    </row>
    <row r="482" spans="11:15" x14ac:dyDescent="0.3">
      <c r="K482">
        <v>20100804</v>
      </c>
      <c r="L482" s="1">
        <v>0</v>
      </c>
      <c r="M482">
        <v>25.2</v>
      </c>
      <c r="N482">
        <v>20.6</v>
      </c>
      <c r="O482">
        <v>0.9</v>
      </c>
    </row>
    <row r="483" spans="11:15" x14ac:dyDescent="0.3">
      <c r="K483">
        <v>20100804</v>
      </c>
      <c r="L483" s="1">
        <v>4.1666666666666664E-2</v>
      </c>
      <c r="M483">
        <v>25.1</v>
      </c>
      <c r="N483">
        <v>20.3</v>
      </c>
      <c r="O483">
        <v>0.9</v>
      </c>
    </row>
    <row r="484" spans="11:15" x14ac:dyDescent="0.3">
      <c r="K484">
        <v>20100804</v>
      </c>
      <c r="L484" s="1">
        <v>8.3333333333333329E-2</v>
      </c>
      <c r="M484">
        <v>24.6</v>
      </c>
      <c r="N484">
        <v>20.3</v>
      </c>
      <c r="O484">
        <v>0.4</v>
      </c>
    </row>
    <row r="485" spans="11:15" x14ac:dyDescent="0.3">
      <c r="K485">
        <v>20100804</v>
      </c>
      <c r="L485" s="1">
        <v>0.125</v>
      </c>
      <c r="M485">
        <v>24.6</v>
      </c>
      <c r="N485">
        <v>20.3</v>
      </c>
      <c r="O485">
        <v>0.9</v>
      </c>
    </row>
    <row r="486" spans="11:15" x14ac:dyDescent="0.3">
      <c r="K486">
        <v>20100804</v>
      </c>
      <c r="L486" s="1">
        <v>0.16666666666666666</v>
      </c>
      <c r="M486">
        <v>24.8</v>
      </c>
      <c r="N486">
        <v>20.3</v>
      </c>
      <c r="O486">
        <v>0</v>
      </c>
    </row>
    <row r="487" spans="11:15" x14ac:dyDescent="0.3">
      <c r="K487">
        <v>20100804</v>
      </c>
      <c r="L487" s="1">
        <v>0.20833333333333334</v>
      </c>
      <c r="M487">
        <v>24.7</v>
      </c>
      <c r="N487">
        <v>20.399999999999999</v>
      </c>
      <c r="O487">
        <v>0.4</v>
      </c>
    </row>
    <row r="488" spans="11:15" x14ac:dyDescent="0.3">
      <c r="K488">
        <v>20100804</v>
      </c>
      <c r="L488" s="1">
        <v>0.25</v>
      </c>
      <c r="M488">
        <v>24.7</v>
      </c>
      <c r="N488">
        <v>20.6</v>
      </c>
      <c r="O488">
        <v>0.4</v>
      </c>
    </row>
    <row r="489" spans="11:15" x14ac:dyDescent="0.3">
      <c r="K489">
        <v>20100804</v>
      </c>
      <c r="L489" s="1">
        <v>0.29166666666666669</v>
      </c>
      <c r="M489">
        <v>25.2</v>
      </c>
      <c r="N489">
        <v>20.7</v>
      </c>
      <c r="O489">
        <v>0.9</v>
      </c>
    </row>
    <row r="490" spans="11:15" x14ac:dyDescent="0.3">
      <c r="K490">
        <v>20100804</v>
      </c>
      <c r="L490" s="1">
        <v>0.33333333333333331</v>
      </c>
      <c r="M490">
        <v>26</v>
      </c>
      <c r="N490">
        <v>21</v>
      </c>
      <c r="O490">
        <v>1.3</v>
      </c>
    </row>
    <row r="491" spans="11:15" x14ac:dyDescent="0.3">
      <c r="K491">
        <v>20100804</v>
      </c>
      <c r="L491" s="1">
        <v>0.375</v>
      </c>
      <c r="M491">
        <v>27</v>
      </c>
      <c r="N491">
        <v>20.8</v>
      </c>
      <c r="O491">
        <v>1.8</v>
      </c>
    </row>
    <row r="492" spans="11:15" x14ac:dyDescent="0.3">
      <c r="K492">
        <v>20100804</v>
      </c>
      <c r="L492" s="1">
        <v>0.41666666666666669</v>
      </c>
      <c r="M492">
        <v>28.3</v>
      </c>
      <c r="N492">
        <v>21.3</v>
      </c>
      <c r="O492">
        <v>0.9</v>
      </c>
    </row>
    <row r="493" spans="11:15" x14ac:dyDescent="0.3">
      <c r="K493">
        <v>20100804</v>
      </c>
      <c r="L493" s="1">
        <v>0.45833333333333331</v>
      </c>
      <c r="M493">
        <v>29.4</v>
      </c>
      <c r="N493">
        <v>20.9</v>
      </c>
      <c r="O493">
        <v>1.3</v>
      </c>
    </row>
    <row r="494" spans="11:15" x14ac:dyDescent="0.3">
      <c r="K494">
        <v>20100804</v>
      </c>
      <c r="L494" s="1">
        <v>0.5</v>
      </c>
      <c r="M494">
        <v>30.4</v>
      </c>
      <c r="N494">
        <v>19.8</v>
      </c>
      <c r="O494">
        <v>1.8</v>
      </c>
    </row>
    <row r="495" spans="11:15" x14ac:dyDescent="0.3">
      <c r="K495">
        <v>20100804</v>
      </c>
      <c r="L495" s="1">
        <v>0.54166666666666663</v>
      </c>
      <c r="M495">
        <v>31.1</v>
      </c>
      <c r="N495">
        <v>20.7</v>
      </c>
      <c r="O495">
        <v>2.2000000000000002</v>
      </c>
    </row>
    <row r="496" spans="11:15" x14ac:dyDescent="0.3">
      <c r="K496">
        <v>20100804</v>
      </c>
      <c r="L496" s="1">
        <v>0.58333333333333337</v>
      </c>
      <c r="M496">
        <v>31.4</v>
      </c>
      <c r="N496">
        <v>20.7</v>
      </c>
      <c r="O496">
        <v>2.2000000000000002</v>
      </c>
    </row>
    <row r="497" spans="11:15" x14ac:dyDescent="0.3">
      <c r="K497">
        <v>20100804</v>
      </c>
      <c r="L497" s="1">
        <v>0.625</v>
      </c>
      <c r="M497">
        <v>31.9</v>
      </c>
      <c r="N497">
        <v>21.1</v>
      </c>
      <c r="O497">
        <v>2.2000000000000002</v>
      </c>
    </row>
    <row r="498" spans="11:15" x14ac:dyDescent="0.3">
      <c r="K498">
        <v>20100804</v>
      </c>
      <c r="L498" s="1">
        <v>0.66666666666666663</v>
      </c>
      <c r="M498">
        <v>31.7</v>
      </c>
      <c r="N498">
        <v>20.7</v>
      </c>
      <c r="O498">
        <v>1.8</v>
      </c>
    </row>
    <row r="499" spans="11:15" x14ac:dyDescent="0.3">
      <c r="K499">
        <v>20100804</v>
      </c>
      <c r="L499" s="1">
        <v>0.70833333333333337</v>
      </c>
      <c r="M499">
        <v>30.9</v>
      </c>
      <c r="N499">
        <v>21.7</v>
      </c>
      <c r="O499">
        <v>1.3</v>
      </c>
    </row>
    <row r="500" spans="11:15" x14ac:dyDescent="0.3">
      <c r="K500">
        <v>20100804</v>
      </c>
      <c r="L500" s="1">
        <v>0.75</v>
      </c>
      <c r="M500">
        <v>30.7</v>
      </c>
      <c r="N500">
        <v>21.7</v>
      </c>
      <c r="O500">
        <v>0.9</v>
      </c>
    </row>
    <row r="501" spans="11:15" x14ac:dyDescent="0.3">
      <c r="K501">
        <v>20100804</v>
      </c>
      <c r="L501" s="1">
        <v>0.79166666666666663</v>
      </c>
      <c r="M501">
        <v>30.1</v>
      </c>
      <c r="N501">
        <v>22</v>
      </c>
      <c r="O501">
        <v>0.4</v>
      </c>
    </row>
    <row r="502" spans="11:15" x14ac:dyDescent="0.3">
      <c r="K502">
        <v>20100804</v>
      </c>
      <c r="L502" s="1">
        <v>0.83333333333333337</v>
      </c>
      <c r="M502">
        <v>29.3</v>
      </c>
      <c r="N502">
        <v>22.8</v>
      </c>
      <c r="O502">
        <v>0.9</v>
      </c>
    </row>
    <row r="503" spans="11:15" x14ac:dyDescent="0.3">
      <c r="K503">
        <v>20100804</v>
      </c>
      <c r="L503" s="1">
        <v>0.875</v>
      </c>
      <c r="M503">
        <v>27.9</v>
      </c>
      <c r="N503">
        <v>22.6</v>
      </c>
      <c r="O503">
        <v>0.4</v>
      </c>
    </row>
    <row r="504" spans="11:15" x14ac:dyDescent="0.3">
      <c r="K504">
        <v>20100804</v>
      </c>
      <c r="L504" s="1">
        <v>0.91666666666666663</v>
      </c>
      <c r="M504">
        <v>27.1</v>
      </c>
      <c r="N504">
        <v>22.7</v>
      </c>
      <c r="O504">
        <v>0.4</v>
      </c>
    </row>
    <row r="505" spans="11:15" x14ac:dyDescent="0.3">
      <c r="K505">
        <v>20100804</v>
      </c>
      <c r="L505" s="1">
        <v>0.95833333333333337</v>
      </c>
      <c r="M505">
        <v>25.7</v>
      </c>
      <c r="N505">
        <v>22.2</v>
      </c>
      <c r="O505">
        <v>0.9</v>
      </c>
    </row>
    <row r="506" spans="11:15" x14ac:dyDescent="0.3">
      <c r="K506">
        <v>20100805</v>
      </c>
      <c r="L506" s="1">
        <v>0</v>
      </c>
      <c r="M506">
        <v>25.7</v>
      </c>
      <c r="N506">
        <v>22</v>
      </c>
      <c r="O506">
        <v>0.4</v>
      </c>
    </row>
    <row r="507" spans="11:15" x14ac:dyDescent="0.3">
      <c r="K507">
        <v>20100805</v>
      </c>
      <c r="L507" s="1">
        <v>4.1666666666666664E-2</v>
      </c>
      <c r="M507">
        <v>25.2</v>
      </c>
      <c r="N507">
        <v>21.9</v>
      </c>
      <c r="O507">
        <v>0.4</v>
      </c>
    </row>
    <row r="508" spans="11:15" x14ac:dyDescent="0.3">
      <c r="K508">
        <v>20100805</v>
      </c>
      <c r="L508" s="1">
        <v>8.3333333333333329E-2</v>
      </c>
      <c r="M508">
        <v>24.9</v>
      </c>
      <c r="N508">
        <v>21.6</v>
      </c>
      <c r="O508">
        <v>0.4</v>
      </c>
    </row>
    <row r="509" spans="11:15" x14ac:dyDescent="0.3">
      <c r="K509">
        <v>20100805</v>
      </c>
      <c r="L509" s="1">
        <v>0.125</v>
      </c>
      <c r="M509">
        <v>25.2</v>
      </c>
      <c r="N509">
        <v>21.9</v>
      </c>
      <c r="O509">
        <v>0.4</v>
      </c>
    </row>
    <row r="510" spans="11:15" x14ac:dyDescent="0.3">
      <c r="K510">
        <v>20100805</v>
      </c>
      <c r="L510" s="1">
        <v>0.16666666666666666</v>
      </c>
      <c r="M510">
        <v>25.3</v>
      </c>
      <c r="N510">
        <v>21.8</v>
      </c>
      <c r="O510">
        <v>0.4</v>
      </c>
    </row>
    <row r="511" spans="11:15" x14ac:dyDescent="0.3">
      <c r="K511">
        <v>20100805</v>
      </c>
      <c r="L511" s="1">
        <v>0.20833333333333334</v>
      </c>
      <c r="M511">
        <v>25.1</v>
      </c>
      <c r="N511">
        <v>21.6</v>
      </c>
      <c r="O511">
        <v>0.4</v>
      </c>
    </row>
    <row r="512" spans="11:15" x14ac:dyDescent="0.3">
      <c r="K512">
        <v>20100805</v>
      </c>
      <c r="L512" s="1">
        <v>0.25</v>
      </c>
      <c r="M512">
        <v>25.3</v>
      </c>
      <c r="N512">
        <v>21.8</v>
      </c>
      <c r="O512">
        <v>0.4</v>
      </c>
    </row>
    <row r="513" spans="11:15" x14ac:dyDescent="0.3">
      <c r="K513">
        <v>20100805</v>
      </c>
      <c r="L513" s="1">
        <v>0.29166666666666669</v>
      </c>
      <c r="M513">
        <v>25.6</v>
      </c>
      <c r="N513">
        <v>22.1</v>
      </c>
      <c r="O513">
        <v>0.9</v>
      </c>
    </row>
    <row r="514" spans="11:15" x14ac:dyDescent="0.3">
      <c r="K514">
        <v>20100805</v>
      </c>
      <c r="L514" s="1">
        <v>0.33333333333333331</v>
      </c>
      <c r="M514">
        <v>23.9</v>
      </c>
      <c r="N514">
        <v>22.6</v>
      </c>
      <c r="O514">
        <v>1.3</v>
      </c>
    </row>
    <row r="515" spans="11:15" x14ac:dyDescent="0.3">
      <c r="K515">
        <v>20100805</v>
      </c>
      <c r="L515" s="1">
        <v>0.375</v>
      </c>
      <c r="M515">
        <v>23.3</v>
      </c>
      <c r="N515">
        <v>22</v>
      </c>
      <c r="O515">
        <v>0.4</v>
      </c>
    </row>
    <row r="516" spans="11:15" x14ac:dyDescent="0.3">
      <c r="K516">
        <v>20100805</v>
      </c>
      <c r="L516" s="1">
        <v>0.41666666666666669</v>
      </c>
      <c r="M516">
        <v>24.1</v>
      </c>
      <c r="N516">
        <v>21.8</v>
      </c>
      <c r="O516">
        <v>0.9</v>
      </c>
    </row>
    <row r="517" spans="11:15" x14ac:dyDescent="0.3">
      <c r="K517">
        <v>20100805</v>
      </c>
      <c r="L517" s="1">
        <v>0.45833333333333331</v>
      </c>
      <c r="M517">
        <v>26.3</v>
      </c>
      <c r="N517">
        <v>20.8</v>
      </c>
      <c r="O517">
        <v>1.3</v>
      </c>
    </row>
    <row r="518" spans="11:15" x14ac:dyDescent="0.3">
      <c r="K518">
        <v>20100805</v>
      </c>
      <c r="L518" s="1">
        <v>0.5</v>
      </c>
      <c r="M518">
        <v>27.6</v>
      </c>
      <c r="N518">
        <v>20.399999999999999</v>
      </c>
      <c r="O518">
        <v>1.8</v>
      </c>
    </row>
    <row r="519" spans="11:15" x14ac:dyDescent="0.3">
      <c r="K519">
        <v>20100805</v>
      </c>
      <c r="L519" s="1">
        <v>0.54166666666666663</v>
      </c>
      <c r="M519">
        <v>28.1</v>
      </c>
      <c r="N519">
        <v>19.600000000000001</v>
      </c>
      <c r="O519">
        <v>2.2000000000000002</v>
      </c>
    </row>
    <row r="520" spans="11:15" x14ac:dyDescent="0.3">
      <c r="K520">
        <v>20100805</v>
      </c>
      <c r="L520" s="1">
        <v>0.58333333333333337</v>
      </c>
      <c r="M520">
        <v>28.9</v>
      </c>
      <c r="N520">
        <v>19.8</v>
      </c>
      <c r="O520">
        <v>1.8</v>
      </c>
    </row>
    <row r="521" spans="11:15" x14ac:dyDescent="0.3">
      <c r="K521">
        <v>20100805</v>
      </c>
      <c r="L521" s="1">
        <v>0.625</v>
      </c>
      <c r="M521">
        <v>29.7</v>
      </c>
      <c r="N521">
        <v>19.7</v>
      </c>
      <c r="O521">
        <v>1.8</v>
      </c>
    </row>
    <row r="522" spans="11:15" x14ac:dyDescent="0.3">
      <c r="K522">
        <v>20100805</v>
      </c>
      <c r="L522" s="1">
        <v>0.66666666666666663</v>
      </c>
      <c r="M522">
        <v>27.3</v>
      </c>
      <c r="N522">
        <v>21.3</v>
      </c>
      <c r="O522">
        <v>2.2000000000000002</v>
      </c>
    </row>
    <row r="523" spans="11:15" x14ac:dyDescent="0.3">
      <c r="K523">
        <v>20100805</v>
      </c>
      <c r="L523" s="1">
        <v>0.70833333333333337</v>
      </c>
      <c r="M523">
        <v>27.6</v>
      </c>
      <c r="N523">
        <v>21.1</v>
      </c>
      <c r="O523">
        <v>1.3</v>
      </c>
    </row>
    <row r="524" spans="11:15" x14ac:dyDescent="0.3">
      <c r="K524">
        <v>20100805</v>
      </c>
      <c r="L524" s="1">
        <v>0.75</v>
      </c>
      <c r="M524">
        <v>27.6</v>
      </c>
      <c r="N524">
        <v>19.899999999999999</v>
      </c>
      <c r="O524">
        <v>1.8</v>
      </c>
    </row>
    <row r="525" spans="11:15" x14ac:dyDescent="0.3">
      <c r="K525">
        <v>20100805</v>
      </c>
      <c r="L525" s="1">
        <v>0.79166666666666663</v>
      </c>
      <c r="M525">
        <v>26.6</v>
      </c>
      <c r="N525">
        <v>20.7</v>
      </c>
      <c r="O525">
        <v>0.4</v>
      </c>
    </row>
    <row r="526" spans="11:15" x14ac:dyDescent="0.3">
      <c r="K526">
        <v>20100805</v>
      </c>
      <c r="L526" s="1">
        <v>0.83333333333333337</v>
      </c>
      <c r="M526">
        <v>26.6</v>
      </c>
      <c r="N526">
        <v>19</v>
      </c>
      <c r="O526">
        <v>1.8</v>
      </c>
    </row>
    <row r="527" spans="11:15" x14ac:dyDescent="0.3">
      <c r="K527">
        <v>20100805</v>
      </c>
      <c r="L527" s="1">
        <v>0.875</v>
      </c>
      <c r="M527">
        <v>26.1</v>
      </c>
      <c r="N527">
        <v>17.7</v>
      </c>
      <c r="O527">
        <v>1.8</v>
      </c>
    </row>
    <row r="528" spans="11:15" x14ac:dyDescent="0.3">
      <c r="K528">
        <v>20100805</v>
      </c>
      <c r="L528" s="1">
        <v>0.91666666666666663</v>
      </c>
      <c r="M528">
        <v>25.3</v>
      </c>
      <c r="N528">
        <v>17.7</v>
      </c>
      <c r="O528">
        <v>1.8</v>
      </c>
    </row>
    <row r="529" spans="11:15" x14ac:dyDescent="0.3">
      <c r="K529">
        <v>20100805</v>
      </c>
      <c r="L529" s="1">
        <v>0.95833333333333337</v>
      </c>
      <c r="M529">
        <v>24.3</v>
      </c>
      <c r="N529">
        <v>17.8</v>
      </c>
      <c r="O529">
        <v>0.9</v>
      </c>
    </row>
    <row r="530" spans="11:15" x14ac:dyDescent="0.3">
      <c r="K530">
        <v>20100806</v>
      </c>
      <c r="L530" s="1">
        <v>0</v>
      </c>
      <c r="M530">
        <v>23.6</v>
      </c>
      <c r="N530">
        <v>18</v>
      </c>
      <c r="O530">
        <v>1.3</v>
      </c>
    </row>
    <row r="531" spans="11:15" x14ac:dyDescent="0.3">
      <c r="K531">
        <v>20100806</v>
      </c>
      <c r="L531" s="1">
        <v>4.1666666666666664E-2</v>
      </c>
      <c r="M531">
        <v>22.9</v>
      </c>
      <c r="N531">
        <v>18.2</v>
      </c>
      <c r="O531">
        <v>1.3</v>
      </c>
    </row>
    <row r="532" spans="11:15" x14ac:dyDescent="0.3">
      <c r="K532">
        <v>20100806</v>
      </c>
      <c r="L532" s="1">
        <v>8.3333333333333329E-2</v>
      </c>
      <c r="M532">
        <v>22.6</v>
      </c>
      <c r="N532">
        <v>18.600000000000001</v>
      </c>
      <c r="O532">
        <v>1.3</v>
      </c>
    </row>
    <row r="533" spans="11:15" x14ac:dyDescent="0.3">
      <c r="K533">
        <v>20100806</v>
      </c>
      <c r="L533" s="1">
        <v>0.125</v>
      </c>
      <c r="M533">
        <v>22.4</v>
      </c>
      <c r="N533">
        <v>18.8</v>
      </c>
      <c r="O533">
        <v>1.3</v>
      </c>
    </row>
    <row r="534" spans="11:15" x14ac:dyDescent="0.3">
      <c r="K534">
        <v>20100806</v>
      </c>
      <c r="L534" s="1">
        <v>0.16666666666666666</v>
      </c>
      <c r="M534">
        <v>21.8</v>
      </c>
      <c r="N534">
        <v>18.8</v>
      </c>
      <c r="O534">
        <v>1.3</v>
      </c>
    </row>
    <row r="535" spans="11:15" x14ac:dyDescent="0.3">
      <c r="K535">
        <v>20100806</v>
      </c>
      <c r="L535" s="1">
        <v>0.20833333333333334</v>
      </c>
      <c r="M535">
        <v>21.5</v>
      </c>
      <c r="N535">
        <v>18.3</v>
      </c>
      <c r="O535">
        <v>1.3</v>
      </c>
    </row>
    <row r="536" spans="11:15" x14ac:dyDescent="0.3">
      <c r="K536">
        <v>20100806</v>
      </c>
      <c r="L536" s="1">
        <v>0.25</v>
      </c>
      <c r="M536">
        <v>20.9</v>
      </c>
      <c r="N536">
        <v>17.8</v>
      </c>
      <c r="O536">
        <v>1.8</v>
      </c>
    </row>
    <row r="537" spans="11:15" x14ac:dyDescent="0.3">
      <c r="K537">
        <v>20100806</v>
      </c>
      <c r="L537" s="1">
        <v>0.29166666666666669</v>
      </c>
      <c r="M537">
        <v>21.3</v>
      </c>
      <c r="N537">
        <v>16.5</v>
      </c>
      <c r="O537">
        <v>2.7</v>
      </c>
    </row>
    <row r="538" spans="11:15" x14ac:dyDescent="0.3">
      <c r="K538">
        <v>20100806</v>
      </c>
      <c r="L538" s="1">
        <v>0.33333333333333331</v>
      </c>
      <c r="M538">
        <v>21.7</v>
      </c>
      <c r="N538">
        <v>15.6</v>
      </c>
      <c r="O538">
        <v>3.1</v>
      </c>
    </row>
    <row r="539" spans="11:15" x14ac:dyDescent="0.3">
      <c r="K539">
        <v>20100806</v>
      </c>
      <c r="L539" s="1">
        <v>0.375</v>
      </c>
      <c r="M539">
        <v>21.9</v>
      </c>
      <c r="N539">
        <v>15.1</v>
      </c>
      <c r="O539">
        <v>3.1</v>
      </c>
    </row>
    <row r="540" spans="11:15" x14ac:dyDescent="0.3">
      <c r="K540">
        <v>20100806</v>
      </c>
      <c r="L540" s="1">
        <v>0.41666666666666669</v>
      </c>
      <c r="M540">
        <v>22.3</v>
      </c>
      <c r="N540">
        <v>14.7</v>
      </c>
      <c r="O540">
        <v>4</v>
      </c>
    </row>
    <row r="541" spans="11:15" x14ac:dyDescent="0.3">
      <c r="K541">
        <v>20100806</v>
      </c>
      <c r="L541" s="1">
        <v>0.45833333333333331</v>
      </c>
      <c r="M541">
        <v>23.2</v>
      </c>
      <c r="N541">
        <v>10.6</v>
      </c>
      <c r="O541">
        <v>4</v>
      </c>
    </row>
    <row r="542" spans="11:15" x14ac:dyDescent="0.3">
      <c r="K542">
        <v>20100806</v>
      </c>
      <c r="L542" s="1">
        <v>0.5</v>
      </c>
      <c r="M542">
        <v>23.6</v>
      </c>
      <c r="N542">
        <v>8.8000000000000007</v>
      </c>
      <c r="O542">
        <v>3.1</v>
      </c>
    </row>
    <row r="543" spans="11:15" x14ac:dyDescent="0.3">
      <c r="K543">
        <v>20100806</v>
      </c>
      <c r="L543" s="1">
        <v>0.54166666666666663</v>
      </c>
      <c r="M543">
        <v>23.5</v>
      </c>
      <c r="N543">
        <v>9.5</v>
      </c>
      <c r="O543">
        <v>3.1</v>
      </c>
    </row>
    <row r="544" spans="11:15" x14ac:dyDescent="0.3">
      <c r="K544">
        <v>20100806</v>
      </c>
      <c r="L544" s="1">
        <v>0.58333333333333337</v>
      </c>
      <c r="M544">
        <v>23.7</v>
      </c>
      <c r="N544">
        <v>10</v>
      </c>
      <c r="O544">
        <v>3.6</v>
      </c>
    </row>
    <row r="545" spans="11:15" x14ac:dyDescent="0.3">
      <c r="K545">
        <v>20100806</v>
      </c>
      <c r="L545" s="1">
        <v>0.625</v>
      </c>
      <c r="M545">
        <v>23.2</v>
      </c>
      <c r="N545">
        <v>10.3</v>
      </c>
      <c r="O545">
        <v>3.1</v>
      </c>
    </row>
    <row r="546" spans="11:15" x14ac:dyDescent="0.3">
      <c r="K546">
        <v>20100806</v>
      </c>
      <c r="L546" s="1">
        <v>0.66666666666666663</v>
      </c>
      <c r="M546">
        <v>23.1</v>
      </c>
      <c r="N546">
        <v>11.2</v>
      </c>
      <c r="O546">
        <v>3.1</v>
      </c>
    </row>
    <row r="547" spans="11:15" x14ac:dyDescent="0.3">
      <c r="K547">
        <v>20100806</v>
      </c>
      <c r="L547" s="1">
        <v>0.70833333333333337</v>
      </c>
      <c r="M547">
        <v>22.8</v>
      </c>
      <c r="N547">
        <v>11.2</v>
      </c>
      <c r="O547">
        <v>2.2000000000000002</v>
      </c>
    </row>
    <row r="548" spans="11:15" x14ac:dyDescent="0.3">
      <c r="K548">
        <v>20100806</v>
      </c>
      <c r="L548" s="1">
        <v>0.75</v>
      </c>
      <c r="M548">
        <v>21.7</v>
      </c>
      <c r="N548">
        <v>11.1</v>
      </c>
      <c r="O548">
        <v>1.3</v>
      </c>
    </row>
    <row r="549" spans="11:15" x14ac:dyDescent="0.3">
      <c r="K549">
        <v>20100806</v>
      </c>
      <c r="L549" s="1">
        <v>0.79166666666666663</v>
      </c>
      <c r="M549">
        <v>21</v>
      </c>
      <c r="N549">
        <v>11.3</v>
      </c>
      <c r="O549">
        <v>0.9</v>
      </c>
    </row>
    <row r="550" spans="11:15" x14ac:dyDescent="0.3">
      <c r="K550">
        <v>20100806</v>
      </c>
      <c r="L550" s="1">
        <v>0.83333333333333337</v>
      </c>
      <c r="M550">
        <v>20.5</v>
      </c>
      <c r="N550">
        <v>11.7</v>
      </c>
      <c r="O550">
        <v>0.4</v>
      </c>
    </row>
    <row r="551" spans="11:15" x14ac:dyDescent="0.3">
      <c r="K551">
        <v>20100806</v>
      </c>
      <c r="L551" s="1">
        <v>0.875</v>
      </c>
      <c r="M551">
        <v>20.399999999999999</v>
      </c>
      <c r="N551">
        <v>11.8</v>
      </c>
      <c r="O551">
        <v>0.9</v>
      </c>
    </row>
    <row r="552" spans="11:15" x14ac:dyDescent="0.3">
      <c r="K552">
        <v>20100806</v>
      </c>
      <c r="L552" s="1">
        <v>0.91666666666666663</v>
      </c>
      <c r="M552">
        <v>19.7</v>
      </c>
      <c r="N552">
        <v>13.4</v>
      </c>
      <c r="O552">
        <v>1.3</v>
      </c>
    </row>
    <row r="553" spans="11:15" x14ac:dyDescent="0.3">
      <c r="K553">
        <v>20100806</v>
      </c>
      <c r="L553" s="1">
        <v>0.95833333333333337</v>
      </c>
      <c r="M553">
        <v>18.8</v>
      </c>
      <c r="N553">
        <v>13.2</v>
      </c>
      <c r="O553">
        <v>1.3</v>
      </c>
    </row>
    <row r="554" spans="11:15" x14ac:dyDescent="0.3">
      <c r="K554">
        <v>20100807</v>
      </c>
      <c r="L554" s="1">
        <v>0</v>
      </c>
      <c r="M554">
        <v>18.3</v>
      </c>
      <c r="N554">
        <v>14.4</v>
      </c>
      <c r="O554">
        <v>0.9</v>
      </c>
    </row>
    <row r="555" spans="11:15" x14ac:dyDescent="0.3">
      <c r="K555">
        <v>20100807</v>
      </c>
      <c r="L555" s="1">
        <v>4.1666666666666664E-2</v>
      </c>
      <c r="M555">
        <v>17.7</v>
      </c>
      <c r="N555">
        <v>14.2</v>
      </c>
      <c r="O555">
        <v>0.4</v>
      </c>
    </row>
    <row r="556" spans="11:15" x14ac:dyDescent="0.3">
      <c r="K556">
        <v>20100807</v>
      </c>
      <c r="L556" s="1">
        <v>8.3333333333333329E-2</v>
      </c>
      <c r="M556">
        <v>17.5</v>
      </c>
      <c r="N556">
        <v>13.2</v>
      </c>
      <c r="O556">
        <v>0.9</v>
      </c>
    </row>
    <row r="557" spans="11:15" x14ac:dyDescent="0.3">
      <c r="K557">
        <v>20100807</v>
      </c>
      <c r="L557" s="1">
        <v>0.125</v>
      </c>
      <c r="M557">
        <v>17.100000000000001</v>
      </c>
      <c r="N557">
        <v>12</v>
      </c>
      <c r="O557">
        <v>0.4</v>
      </c>
    </row>
    <row r="558" spans="11:15" x14ac:dyDescent="0.3">
      <c r="K558">
        <v>20100807</v>
      </c>
      <c r="L558" s="1">
        <v>0.16666666666666666</v>
      </c>
      <c r="M558">
        <v>16.399999999999999</v>
      </c>
      <c r="N558">
        <v>11.3</v>
      </c>
      <c r="O558">
        <v>0.9</v>
      </c>
    </row>
    <row r="559" spans="11:15" x14ac:dyDescent="0.3">
      <c r="K559">
        <v>20100807</v>
      </c>
      <c r="L559" s="1">
        <v>0.20833333333333334</v>
      </c>
      <c r="M559">
        <v>15.4</v>
      </c>
      <c r="N559">
        <v>11</v>
      </c>
      <c r="O559">
        <v>0</v>
      </c>
    </row>
    <row r="560" spans="11:15" x14ac:dyDescent="0.3">
      <c r="K560">
        <v>20100807</v>
      </c>
      <c r="L560" s="1">
        <v>0.25</v>
      </c>
      <c r="M560">
        <v>14.8</v>
      </c>
      <c r="N560">
        <v>11.4</v>
      </c>
      <c r="O560">
        <v>0.9</v>
      </c>
    </row>
    <row r="561" spans="11:15" x14ac:dyDescent="0.3">
      <c r="K561">
        <v>20100807</v>
      </c>
      <c r="L561" s="1">
        <v>0.29166666666666669</v>
      </c>
      <c r="M561">
        <v>16.3</v>
      </c>
      <c r="N561">
        <v>11.7</v>
      </c>
      <c r="O561">
        <v>0.9</v>
      </c>
    </row>
    <row r="562" spans="11:15" x14ac:dyDescent="0.3">
      <c r="K562">
        <v>20100807</v>
      </c>
      <c r="L562" s="1">
        <v>0.33333333333333331</v>
      </c>
      <c r="M562">
        <v>18.399999999999999</v>
      </c>
      <c r="N562">
        <v>12.2</v>
      </c>
      <c r="O562">
        <v>0.4</v>
      </c>
    </row>
    <row r="563" spans="11:15" x14ac:dyDescent="0.3">
      <c r="K563">
        <v>20100807</v>
      </c>
      <c r="L563" s="1">
        <v>0.375</v>
      </c>
      <c r="M563">
        <v>20.3</v>
      </c>
      <c r="N563">
        <v>7.6</v>
      </c>
      <c r="O563">
        <v>1.3</v>
      </c>
    </row>
    <row r="564" spans="11:15" x14ac:dyDescent="0.3">
      <c r="K564">
        <v>20100807</v>
      </c>
      <c r="L564" s="1">
        <v>0.41666666666666669</v>
      </c>
      <c r="M564">
        <v>20.8</v>
      </c>
      <c r="N564">
        <v>9.4</v>
      </c>
      <c r="O564">
        <v>1.8</v>
      </c>
    </row>
    <row r="565" spans="11:15" x14ac:dyDescent="0.3">
      <c r="K565">
        <v>20100807</v>
      </c>
      <c r="L565" s="1">
        <v>0.45833333333333331</v>
      </c>
      <c r="M565">
        <v>21.6</v>
      </c>
      <c r="N565">
        <v>9.5</v>
      </c>
      <c r="O565">
        <v>1.8</v>
      </c>
    </row>
    <row r="566" spans="11:15" x14ac:dyDescent="0.3">
      <c r="K566">
        <v>20100807</v>
      </c>
      <c r="L566" s="1">
        <v>0.5</v>
      </c>
      <c r="M566">
        <v>21.8</v>
      </c>
      <c r="N566">
        <v>9.6999999999999993</v>
      </c>
      <c r="O566">
        <v>1.3</v>
      </c>
    </row>
    <row r="567" spans="11:15" x14ac:dyDescent="0.3">
      <c r="K567">
        <v>20100807</v>
      </c>
      <c r="L567" s="1">
        <v>0.54166666666666663</v>
      </c>
      <c r="M567">
        <v>21.8</v>
      </c>
      <c r="N567">
        <v>11.8</v>
      </c>
      <c r="O567">
        <v>1.3</v>
      </c>
    </row>
    <row r="568" spans="11:15" x14ac:dyDescent="0.3">
      <c r="K568">
        <v>20100807</v>
      </c>
      <c r="L568" s="1">
        <v>0.58333333333333337</v>
      </c>
      <c r="M568">
        <v>23.3</v>
      </c>
      <c r="N568">
        <v>11.1</v>
      </c>
      <c r="O568">
        <v>1.3</v>
      </c>
    </row>
    <row r="569" spans="11:15" x14ac:dyDescent="0.3">
      <c r="K569">
        <v>20100807</v>
      </c>
      <c r="L569" s="1">
        <v>0.625</v>
      </c>
      <c r="M569">
        <v>23.8</v>
      </c>
      <c r="N569">
        <v>10.4</v>
      </c>
      <c r="O569">
        <v>2.2000000000000002</v>
      </c>
    </row>
    <row r="570" spans="11:15" x14ac:dyDescent="0.3">
      <c r="K570">
        <v>20100807</v>
      </c>
      <c r="L570" s="1">
        <v>0.66666666666666663</v>
      </c>
      <c r="M570">
        <v>23.9</v>
      </c>
      <c r="N570">
        <v>9.1</v>
      </c>
      <c r="O570">
        <v>1.3</v>
      </c>
    </row>
    <row r="571" spans="11:15" x14ac:dyDescent="0.3">
      <c r="K571">
        <v>20100807</v>
      </c>
      <c r="L571" s="1">
        <v>0.70833333333333337</v>
      </c>
      <c r="M571">
        <v>24.3</v>
      </c>
      <c r="N571">
        <v>9.8000000000000007</v>
      </c>
      <c r="O571">
        <v>1.8</v>
      </c>
    </row>
    <row r="572" spans="11:15" x14ac:dyDescent="0.3">
      <c r="K572">
        <v>20100807</v>
      </c>
      <c r="L572" s="1">
        <v>0.75</v>
      </c>
      <c r="M572">
        <v>23.7</v>
      </c>
      <c r="N572">
        <v>10.7</v>
      </c>
      <c r="O572">
        <v>2.2000000000000002</v>
      </c>
    </row>
    <row r="573" spans="11:15" x14ac:dyDescent="0.3">
      <c r="K573">
        <v>20100807</v>
      </c>
      <c r="L573" s="1">
        <v>0.79166666666666663</v>
      </c>
      <c r="M573">
        <v>22.8</v>
      </c>
      <c r="N573">
        <v>11.2</v>
      </c>
      <c r="O573">
        <v>1.3</v>
      </c>
    </row>
    <row r="574" spans="11:15" x14ac:dyDescent="0.3">
      <c r="K574">
        <v>20100807</v>
      </c>
      <c r="L574" s="1">
        <v>0.83333333333333337</v>
      </c>
      <c r="M574">
        <v>22</v>
      </c>
      <c r="N574">
        <v>12.3</v>
      </c>
      <c r="O574">
        <v>0.4</v>
      </c>
    </row>
    <row r="575" spans="11:15" x14ac:dyDescent="0.3">
      <c r="K575">
        <v>20100807</v>
      </c>
      <c r="L575" s="1">
        <v>0.875</v>
      </c>
      <c r="M575">
        <v>19.899999999999999</v>
      </c>
      <c r="N575">
        <v>13.6</v>
      </c>
      <c r="O575">
        <v>1.3</v>
      </c>
    </row>
    <row r="576" spans="11:15" x14ac:dyDescent="0.3">
      <c r="K576">
        <v>20100807</v>
      </c>
      <c r="L576" s="1">
        <v>0.91666666666666663</v>
      </c>
      <c r="M576">
        <v>18.899999999999999</v>
      </c>
      <c r="N576">
        <v>12.6</v>
      </c>
      <c r="O576">
        <v>0.4</v>
      </c>
    </row>
    <row r="577" spans="11:15" x14ac:dyDescent="0.3">
      <c r="K577">
        <v>20100807</v>
      </c>
      <c r="L577" s="1">
        <v>0.95833333333333337</v>
      </c>
      <c r="M577">
        <v>18.2</v>
      </c>
      <c r="N577">
        <v>11.9</v>
      </c>
      <c r="O577">
        <v>0.4</v>
      </c>
    </row>
    <row r="578" spans="11:15" x14ac:dyDescent="0.3">
      <c r="K578">
        <v>20100808</v>
      </c>
      <c r="L578" s="1">
        <v>0</v>
      </c>
      <c r="M578">
        <v>17.7</v>
      </c>
      <c r="N578">
        <v>11.7</v>
      </c>
      <c r="O578">
        <v>1.8</v>
      </c>
    </row>
    <row r="579" spans="11:15" x14ac:dyDescent="0.3">
      <c r="K579">
        <v>20100808</v>
      </c>
      <c r="L579" s="1">
        <v>4.1666666666666664E-2</v>
      </c>
      <c r="M579">
        <v>17.5</v>
      </c>
      <c r="N579">
        <v>11.3</v>
      </c>
      <c r="O579">
        <v>0.4</v>
      </c>
    </row>
    <row r="580" spans="11:15" x14ac:dyDescent="0.3">
      <c r="K580">
        <v>20100808</v>
      </c>
      <c r="L580" s="1">
        <v>8.3333333333333329E-2</v>
      </c>
      <c r="M580">
        <v>17.2</v>
      </c>
      <c r="N580">
        <v>11.3</v>
      </c>
      <c r="O580">
        <v>0.4</v>
      </c>
    </row>
    <row r="581" spans="11:15" x14ac:dyDescent="0.3">
      <c r="K581">
        <v>20100808</v>
      </c>
      <c r="L581" s="1">
        <v>0.125</v>
      </c>
      <c r="M581">
        <v>17.100000000000001</v>
      </c>
      <c r="N581">
        <v>11.3</v>
      </c>
      <c r="O581">
        <v>0.4</v>
      </c>
    </row>
    <row r="582" spans="11:15" x14ac:dyDescent="0.3">
      <c r="K582">
        <v>20100808</v>
      </c>
      <c r="L582" s="1">
        <v>0.16666666666666666</v>
      </c>
      <c r="M582">
        <v>17.8</v>
      </c>
      <c r="N582">
        <v>11.2</v>
      </c>
      <c r="O582">
        <v>0.4</v>
      </c>
    </row>
    <row r="583" spans="11:15" x14ac:dyDescent="0.3">
      <c r="K583">
        <v>20100808</v>
      </c>
      <c r="L583" s="1">
        <v>0.20833333333333334</v>
      </c>
      <c r="M583">
        <v>18.2</v>
      </c>
      <c r="N583">
        <v>11.1</v>
      </c>
      <c r="O583">
        <v>0.9</v>
      </c>
    </row>
    <row r="584" spans="11:15" x14ac:dyDescent="0.3">
      <c r="K584">
        <v>20100808</v>
      </c>
      <c r="L584" s="1">
        <v>0.25</v>
      </c>
      <c r="M584">
        <v>17.600000000000001</v>
      </c>
      <c r="N584">
        <v>11.8</v>
      </c>
      <c r="O584">
        <v>0.4</v>
      </c>
    </row>
    <row r="585" spans="11:15" x14ac:dyDescent="0.3">
      <c r="K585">
        <v>20100808</v>
      </c>
      <c r="L585" s="1">
        <v>0.29166666666666669</v>
      </c>
      <c r="M585">
        <v>19.600000000000001</v>
      </c>
      <c r="N585">
        <v>11.6</v>
      </c>
      <c r="O585">
        <v>0.9</v>
      </c>
    </row>
    <row r="586" spans="11:15" x14ac:dyDescent="0.3">
      <c r="K586">
        <v>20100808</v>
      </c>
      <c r="L586" s="1">
        <v>0.33333333333333331</v>
      </c>
      <c r="M586">
        <v>19.899999999999999</v>
      </c>
      <c r="N586">
        <v>12.4</v>
      </c>
      <c r="O586">
        <v>0.9</v>
      </c>
    </row>
    <row r="587" spans="11:15" x14ac:dyDescent="0.3">
      <c r="K587">
        <v>20100808</v>
      </c>
      <c r="L587" s="1">
        <v>0.375</v>
      </c>
      <c r="M587">
        <v>22.1</v>
      </c>
      <c r="N587">
        <v>13.1</v>
      </c>
      <c r="O587">
        <v>2.2000000000000002</v>
      </c>
    </row>
    <row r="588" spans="11:15" x14ac:dyDescent="0.3">
      <c r="K588">
        <v>20100808</v>
      </c>
      <c r="L588" s="1">
        <v>0.41666666666666669</v>
      </c>
      <c r="M588">
        <v>24.1</v>
      </c>
      <c r="N588">
        <v>13.6</v>
      </c>
      <c r="O588">
        <v>1.8</v>
      </c>
    </row>
    <row r="589" spans="11:15" x14ac:dyDescent="0.3">
      <c r="K589">
        <v>20100808</v>
      </c>
      <c r="L589" s="1">
        <v>0.45833333333333331</v>
      </c>
      <c r="M589">
        <v>26</v>
      </c>
      <c r="N589">
        <v>14.8</v>
      </c>
      <c r="O589">
        <v>1.3</v>
      </c>
    </row>
    <row r="590" spans="11:15" x14ac:dyDescent="0.3">
      <c r="K590">
        <v>20100808</v>
      </c>
      <c r="L590" s="1">
        <v>0.5</v>
      </c>
      <c r="M590">
        <v>27.3</v>
      </c>
      <c r="N590">
        <v>16.3</v>
      </c>
      <c r="O590">
        <v>1.8</v>
      </c>
    </row>
    <row r="591" spans="11:15" x14ac:dyDescent="0.3">
      <c r="K591">
        <v>20100808</v>
      </c>
      <c r="L591" s="1">
        <v>0.54166666666666663</v>
      </c>
      <c r="M591">
        <v>27.7</v>
      </c>
      <c r="N591">
        <v>16</v>
      </c>
      <c r="O591">
        <v>2.2000000000000002</v>
      </c>
    </row>
    <row r="592" spans="11:15" x14ac:dyDescent="0.3">
      <c r="K592">
        <v>20100808</v>
      </c>
      <c r="L592" s="1">
        <v>0.58333333333333337</v>
      </c>
      <c r="M592">
        <v>29.2</v>
      </c>
      <c r="N592">
        <v>15.7</v>
      </c>
      <c r="O592">
        <v>2.2000000000000002</v>
      </c>
    </row>
    <row r="593" spans="11:15" x14ac:dyDescent="0.3">
      <c r="K593">
        <v>20100808</v>
      </c>
      <c r="L593" s="1">
        <v>0.625</v>
      </c>
      <c r="M593">
        <v>29.6</v>
      </c>
      <c r="N593">
        <v>16</v>
      </c>
      <c r="O593">
        <v>1.8</v>
      </c>
    </row>
    <row r="594" spans="11:15" x14ac:dyDescent="0.3">
      <c r="K594">
        <v>20100808</v>
      </c>
      <c r="L594" s="1">
        <v>0.66666666666666663</v>
      </c>
      <c r="M594">
        <v>29.3</v>
      </c>
      <c r="N594">
        <v>15</v>
      </c>
      <c r="O594">
        <v>1.3</v>
      </c>
    </row>
    <row r="595" spans="11:15" x14ac:dyDescent="0.3">
      <c r="K595">
        <v>20100808</v>
      </c>
      <c r="L595" s="1">
        <v>0.70833333333333337</v>
      </c>
      <c r="M595">
        <v>28.9</v>
      </c>
      <c r="N595">
        <v>15.1</v>
      </c>
      <c r="O595">
        <v>0.9</v>
      </c>
    </row>
    <row r="596" spans="11:15" x14ac:dyDescent="0.3">
      <c r="K596">
        <v>20100808</v>
      </c>
      <c r="L596" s="1">
        <v>0.75</v>
      </c>
      <c r="M596">
        <v>27.8</v>
      </c>
      <c r="N596">
        <v>16.8</v>
      </c>
      <c r="O596">
        <v>1.3</v>
      </c>
    </row>
    <row r="597" spans="11:15" x14ac:dyDescent="0.3">
      <c r="K597">
        <v>20100808</v>
      </c>
      <c r="L597" s="1">
        <v>0.79166666666666663</v>
      </c>
      <c r="M597">
        <v>26.7</v>
      </c>
      <c r="N597">
        <v>17.2</v>
      </c>
      <c r="O597">
        <v>0.9</v>
      </c>
    </row>
    <row r="598" spans="11:15" x14ac:dyDescent="0.3">
      <c r="K598">
        <v>20100808</v>
      </c>
      <c r="L598" s="1">
        <v>0.83333333333333337</v>
      </c>
      <c r="M598">
        <v>25.9</v>
      </c>
      <c r="N598">
        <v>15.6</v>
      </c>
      <c r="O598">
        <v>0</v>
      </c>
    </row>
    <row r="599" spans="11:15" x14ac:dyDescent="0.3">
      <c r="K599">
        <v>20100808</v>
      </c>
      <c r="L599" s="1">
        <v>0.875</v>
      </c>
      <c r="M599">
        <v>26.3</v>
      </c>
      <c r="N599">
        <v>14.7</v>
      </c>
      <c r="O599">
        <v>0.9</v>
      </c>
    </row>
    <row r="600" spans="11:15" x14ac:dyDescent="0.3">
      <c r="K600">
        <v>20100808</v>
      </c>
      <c r="L600" s="1">
        <v>0.91666666666666663</v>
      </c>
      <c r="M600">
        <v>25.3</v>
      </c>
      <c r="N600">
        <v>14.7</v>
      </c>
      <c r="O600">
        <v>0.4</v>
      </c>
    </row>
    <row r="601" spans="11:15" x14ac:dyDescent="0.3">
      <c r="K601">
        <v>20100808</v>
      </c>
      <c r="L601" s="1">
        <v>0.95833333333333337</v>
      </c>
      <c r="M601">
        <v>25.5</v>
      </c>
      <c r="N601">
        <v>14.3</v>
      </c>
      <c r="O601">
        <v>1.3</v>
      </c>
    </row>
    <row r="602" spans="11:15" x14ac:dyDescent="0.3">
      <c r="K602">
        <v>20100809</v>
      </c>
      <c r="L602" s="1">
        <v>0</v>
      </c>
      <c r="M602">
        <v>25.7</v>
      </c>
      <c r="N602">
        <v>14.5</v>
      </c>
      <c r="O602">
        <v>0.4</v>
      </c>
    </row>
    <row r="603" spans="11:15" x14ac:dyDescent="0.3">
      <c r="K603">
        <v>20100809</v>
      </c>
      <c r="L603" s="1">
        <v>4.1666666666666664E-2</v>
      </c>
      <c r="M603">
        <v>25.7</v>
      </c>
      <c r="N603">
        <v>14.8</v>
      </c>
      <c r="O603">
        <v>0.4</v>
      </c>
    </row>
    <row r="604" spans="11:15" x14ac:dyDescent="0.3">
      <c r="K604">
        <v>20100809</v>
      </c>
      <c r="L604" s="1">
        <v>8.3333333333333329E-2</v>
      </c>
      <c r="M604">
        <v>25.3</v>
      </c>
      <c r="N604">
        <v>15.1</v>
      </c>
      <c r="O604">
        <v>0</v>
      </c>
    </row>
    <row r="605" spans="11:15" x14ac:dyDescent="0.3">
      <c r="K605">
        <v>20100809</v>
      </c>
      <c r="L605" s="1">
        <v>0.125</v>
      </c>
      <c r="M605">
        <v>25.4</v>
      </c>
      <c r="N605">
        <v>15.5</v>
      </c>
      <c r="O605">
        <v>0.9</v>
      </c>
    </row>
    <row r="606" spans="11:15" x14ac:dyDescent="0.3">
      <c r="K606">
        <v>20100809</v>
      </c>
      <c r="L606" s="1">
        <v>0.16666666666666666</v>
      </c>
      <c r="M606">
        <v>25.3</v>
      </c>
      <c r="N606">
        <v>15.6</v>
      </c>
      <c r="O606">
        <v>0.9</v>
      </c>
    </row>
    <row r="607" spans="11:15" x14ac:dyDescent="0.3">
      <c r="K607">
        <v>20100809</v>
      </c>
      <c r="L607" s="1">
        <v>0.20833333333333334</v>
      </c>
      <c r="M607">
        <v>24.9</v>
      </c>
      <c r="N607">
        <v>15.8</v>
      </c>
      <c r="O607">
        <v>0.4</v>
      </c>
    </row>
    <row r="608" spans="11:15" x14ac:dyDescent="0.3">
      <c r="K608">
        <v>20100809</v>
      </c>
      <c r="L608" s="1">
        <v>0.25</v>
      </c>
      <c r="M608">
        <v>24.8</v>
      </c>
      <c r="N608">
        <v>15.7</v>
      </c>
      <c r="O608">
        <v>0.4</v>
      </c>
    </row>
    <row r="609" spans="11:15" x14ac:dyDescent="0.3">
      <c r="K609">
        <v>20100809</v>
      </c>
      <c r="L609" s="1">
        <v>0.29166666666666669</v>
      </c>
      <c r="M609">
        <v>25.3</v>
      </c>
      <c r="N609">
        <v>16.7</v>
      </c>
      <c r="O609">
        <v>0.9</v>
      </c>
    </row>
    <row r="610" spans="11:15" x14ac:dyDescent="0.3">
      <c r="K610">
        <v>20100809</v>
      </c>
      <c r="L610" s="1">
        <v>0.33333333333333331</v>
      </c>
      <c r="M610">
        <v>27</v>
      </c>
      <c r="N610">
        <v>17.8</v>
      </c>
      <c r="O610">
        <v>0.9</v>
      </c>
    </row>
    <row r="611" spans="11:15" x14ac:dyDescent="0.3">
      <c r="K611">
        <v>20100809</v>
      </c>
      <c r="L611" s="1">
        <v>0.375</v>
      </c>
      <c r="M611">
        <v>28.2</v>
      </c>
      <c r="N611">
        <v>18.3</v>
      </c>
      <c r="O611">
        <v>1.8</v>
      </c>
    </row>
    <row r="612" spans="11:15" x14ac:dyDescent="0.3">
      <c r="K612">
        <v>20100809</v>
      </c>
      <c r="L612" s="1">
        <v>0.41666666666666669</v>
      </c>
      <c r="M612">
        <v>28.9</v>
      </c>
      <c r="N612">
        <v>18.399999999999999</v>
      </c>
      <c r="O612">
        <v>1.8</v>
      </c>
    </row>
    <row r="613" spans="11:15" x14ac:dyDescent="0.3">
      <c r="K613">
        <v>20100809</v>
      </c>
      <c r="L613" s="1">
        <v>0.45833333333333331</v>
      </c>
      <c r="M613">
        <v>29.9</v>
      </c>
      <c r="N613">
        <v>19</v>
      </c>
      <c r="O613">
        <v>1.8</v>
      </c>
    </row>
    <row r="614" spans="11:15" x14ac:dyDescent="0.3">
      <c r="K614">
        <v>20100809</v>
      </c>
      <c r="L614" s="1">
        <v>0.5</v>
      </c>
      <c r="M614">
        <v>30.6</v>
      </c>
      <c r="N614">
        <v>19.3</v>
      </c>
      <c r="O614">
        <v>2.2000000000000002</v>
      </c>
    </row>
    <row r="615" spans="11:15" x14ac:dyDescent="0.3">
      <c r="K615">
        <v>20100809</v>
      </c>
      <c r="L615" s="1">
        <v>0.54166666666666663</v>
      </c>
      <c r="M615">
        <v>31.5</v>
      </c>
      <c r="N615">
        <v>18.5</v>
      </c>
      <c r="O615">
        <v>2.2000000000000002</v>
      </c>
    </row>
    <row r="616" spans="11:15" x14ac:dyDescent="0.3">
      <c r="K616">
        <v>20100809</v>
      </c>
      <c r="L616" s="1">
        <v>0.58333333333333337</v>
      </c>
      <c r="M616">
        <v>31.2</v>
      </c>
      <c r="N616">
        <v>17.899999999999999</v>
      </c>
      <c r="O616">
        <v>2.7</v>
      </c>
    </row>
    <row r="617" spans="11:15" x14ac:dyDescent="0.3">
      <c r="K617">
        <v>20100809</v>
      </c>
      <c r="L617" s="1">
        <v>0.625</v>
      </c>
      <c r="M617">
        <v>31.4</v>
      </c>
      <c r="N617">
        <v>18.399999999999999</v>
      </c>
      <c r="O617">
        <v>2.2000000000000002</v>
      </c>
    </row>
    <row r="618" spans="11:15" x14ac:dyDescent="0.3">
      <c r="K618">
        <v>20100809</v>
      </c>
      <c r="L618" s="1">
        <v>0.66666666666666663</v>
      </c>
      <c r="M618">
        <v>30.2</v>
      </c>
      <c r="N618">
        <v>19.2</v>
      </c>
      <c r="O618">
        <v>2.2000000000000002</v>
      </c>
    </row>
    <row r="619" spans="11:15" x14ac:dyDescent="0.3">
      <c r="K619">
        <v>20100809</v>
      </c>
      <c r="L619" s="1">
        <v>0.70833333333333337</v>
      </c>
      <c r="M619">
        <v>26.3</v>
      </c>
      <c r="N619">
        <v>22.8</v>
      </c>
      <c r="O619">
        <v>2.7</v>
      </c>
    </row>
    <row r="620" spans="11:15" x14ac:dyDescent="0.3">
      <c r="K620">
        <v>20100809</v>
      </c>
      <c r="L620" s="1">
        <v>0.75</v>
      </c>
      <c r="M620">
        <v>22.9</v>
      </c>
      <c r="N620">
        <v>21.2</v>
      </c>
      <c r="O620">
        <v>1.3</v>
      </c>
    </row>
    <row r="621" spans="11:15" x14ac:dyDescent="0.3">
      <c r="K621">
        <v>20100809</v>
      </c>
      <c r="L621" s="1">
        <v>0.79166666666666663</v>
      </c>
      <c r="M621">
        <v>22.5</v>
      </c>
      <c r="N621">
        <v>21.1</v>
      </c>
      <c r="O621">
        <v>0.9</v>
      </c>
    </row>
    <row r="622" spans="11:15" x14ac:dyDescent="0.3">
      <c r="K622">
        <v>20100809</v>
      </c>
      <c r="L622" s="1">
        <v>0.83333333333333337</v>
      </c>
      <c r="M622">
        <v>22.6</v>
      </c>
      <c r="N622">
        <v>21.1</v>
      </c>
      <c r="O622">
        <v>0.4</v>
      </c>
    </row>
    <row r="623" spans="11:15" x14ac:dyDescent="0.3">
      <c r="K623">
        <v>20100809</v>
      </c>
      <c r="L623" s="1">
        <v>0.875</v>
      </c>
      <c r="M623">
        <v>22.6</v>
      </c>
      <c r="N623">
        <v>21.1</v>
      </c>
      <c r="O623">
        <v>0.4</v>
      </c>
    </row>
    <row r="624" spans="11:15" x14ac:dyDescent="0.3">
      <c r="K624">
        <v>20100809</v>
      </c>
      <c r="L624" s="1">
        <v>0.91666666666666663</v>
      </c>
      <c r="M624">
        <v>22.5</v>
      </c>
      <c r="N624">
        <v>21</v>
      </c>
      <c r="O624">
        <v>0</v>
      </c>
    </row>
    <row r="625" spans="11:15" x14ac:dyDescent="0.3">
      <c r="K625">
        <v>20100809</v>
      </c>
      <c r="L625" s="1">
        <v>0.95833333333333337</v>
      </c>
      <c r="M625">
        <v>22.6</v>
      </c>
      <c r="N625">
        <v>20.7</v>
      </c>
      <c r="O625">
        <v>0</v>
      </c>
    </row>
    <row r="626" spans="11:15" x14ac:dyDescent="0.3">
      <c r="K626">
        <v>20100810</v>
      </c>
      <c r="L626" s="1">
        <v>0</v>
      </c>
      <c r="M626">
        <v>22.4</v>
      </c>
      <c r="N626">
        <v>21</v>
      </c>
      <c r="O626">
        <v>0</v>
      </c>
    </row>
    <row r="627" spans="11:15" x14ac:dyDescent="0.3">
      <c r="K627">
        <v>20100810</v>
      </c>
      <c r="L627" s="1">
        <v>4.1666666666666664E-2</v>
      </c>
      <c r="M627">
        <v>21.9</v>
      </c>
      <c r="N627">
        <v>20.7</v>
      </c>
      <c r="O627">
        <v>0</v>
      </c>
    </row>
    <row r="628" spans="11:15" x14ac:dyDescent="0.3">
      <c r="K628">
        <v>20100810</v>
      </c>
      <c r="L628" s="1">
        <v>8.3333333333333329E-2</v>
      </c>
      <c r="M628">
        <v>21.9</v>
      </c>
      <c r="N628">
        <v>20.6</v>
      </c>
      <c r="O628">
        <v>0.4</v>
      </c>
    </row>
    <row r="629" spans="11:15" x14ac:dyDescent="0.3">
      <c r="K629">
        <v>20100810</v>
      </c>
      <c r="L629" s="1">
        <v>0.125</v>
      </c>
      <c r="M629">
        <v>21.8</v>
      </c>
      <c r="N629">
        <v>20.8</v>
      </c>
      <c r="O629">
        <v>0.4</v>
      </c>
    </row>
    <row r="630" spans="11:15" x14ac:dyDescent="0.3">
      <c r="K630">
        <v>20100810</v>
      </c>
      <c r="L630" s="1">
        <v>0.16666666666666666</v>
      </c>
      <c r="M630">
        <v>22</v>
      </c>
      <c r="N630">
        <v>20.8</v>
      </c>
      <c r="O630">
        <v>0</v>
      </c>
    </row>
    <row r="631" spans="11:15" x14ac:dyDescent="0.3">
      <c r="K631">
        <v>20100810</v>
      </c>
      <c r="L631" s="1">
        <v>0.20833333333333334</v>
      </c>
      <c r="M631">
        <v>22.1</v>
      </c>
      <c r="N631">
        <v>20.9</v>
      </c>
      <c r="O631">
        <v>0.4</v>
      </c>
    </row>
    <row r="632" spans="11:15" x14ac:dyDescent="0.3">
      <c r="K632">
        <v>20100810</v>
      </c>
      <c r="L632" s="1">
        <v>0.25</v>
      </c>
      <c r="M632">
        <v>22.2</v>
      </c>
      <c r="N632">
        <v>21</v>
      </c>
      <c r="O632">
        <v>0</v>
      </c>
    </row>
    <row r="633" spans="11:15" x14ac:dyDescent="0.3">
      <c r="K633">
        <v>20100810</v>
      </c>
      <c r="L633" s="1">
        <v>0.29166666666666669</v>
      </c>
      <c r="M633">
        <v>23.2</v>
      </c>
      <c r="N633">
        <v>21.1</v>
      </c>
      <c r="O633">
        <v>0.4</v>
      </c>
    </row>
    <row r="634" spans="11:15" x14ac:dyDescent="0.3">
      <c r="K634">
        <v>20100810</v>
      </c>
      <c r="L634" s="1">
        <v>0.33333333333333331</v>
      </c>
      <c r="M634">
        <v>24.6</v>
      </c>
      <c r="N634">
        <v>21.3</v>
      </c>
      <c r="O634">
        <v>0</v>
      </c>
    </row>
    <row r="635" spans="11:15" x14ac:dyDescent="0.3">
      <c r="K635">
        <v>20100810</v>
      </c>
      <c r="L635" s="1">
        <v>0.375</v>
      </c>
      <c r="M635">
        <v>25.1</v>
      </c>
      <c r="N635">
        <v>21.2</v>
      </c>
      <c r="O635">
        <v>1.3</v>
      </c>
    </row>
    <row r="636" spans="11:15" x14ac:dyDescent="0.3">
      <c r="K636">
        <v>20100810</v>
      </c>
      <c r="L636" s="1">
        <v>0.41666666666666669</v>
      </c>
      <c r="M636">
        <v>26</v>
      </c>
      <c r="N636">
        <v>21.4</v>
      </c>
      <c r="O636">
        <v>0.9</v>
      </c>
    </row>
    <row r="637" spans="11:15" x14ac:dyDescent="0.3">
      <c r="K637">
        <v>20100810</v>
      </c>
      <c r="L637" s="1">
        <v>0.45833333333333331</v>
      </c>
      <c r="M637">
        <v>26.4</v>
      </c>
      <c r="N637">
        <v>21.6</v>
      </c>
      <c r="O637">
        <v>1.3</v>
      </c>
    </row>
    <row r="638" spans="11:15" x14ac:dyDescent="0.3">
      <c r="K638">
        <v>20100810</v>
      </c>
      <c r="L638" s="1">
        <v>0.5</v>
      </c>
      <c r="M638">
        <v>27.3</v>
      </c>
      <c r="N638">
        <v>21.8</v>
      </c>
      <c r="O638">
        <v>0.9</v>
      </c>
    </row>
    <row r="639" spans="11:15" x14ac:dyDescent="0.3">
      <c r="K639">
        <v>20100810</v>
      </c>
      <c r="L639" s="1">
        <v>0.54166666666666663</v>
      </c>
      <c r="M639">
        <v>28.9</v>
      </c>
      <c r="N639">
        <v>21.4</v>
      </c>
      <c r="O639">
        <v>1.8</v>
      </c>
    </row>
    <row r="640" spans="11:15" x14ac:dyDescent="0.3">
      <c r="K640">
        <v>20100810</v>
      </c>
      <c r="L640" s="1">
        <v>0.58333333333333337</v>
      </c>
      <c r="M640">
        <v>27.3</v>
      </c>
      <c r="N640">
        <v>22.5</v>
      </c>
      <c r="O640">
        <v>1.3</v>
      </c>
    </row>
    <row r="641" spans="11:15" x14ac:dyDescent="0.3">
      <c r="K641">
        <v>20100810</v>
      </c>
      <c r="L641" s="1">
        <v>0.625</v>
      </c>
      <c r="M641">
        <v>28.1</v>
      </c>
      <c r="N641">
        <v>21.4</v>
      </c>
      <c r="O641">
        <v>1.8</v>
      </c>
    </row>
    <row r="642" spans="11:15" x14ac:dyDescent="0.3">
      <c r="K642">
        <v>20100810</v>
      </c>
      <c r="L642" s="1">
        <v>0.66666666666666663</v>
      </c>
      <c r="M642">
        <v>28.8</v>
      </c>
      <c r="N642">
        <v>21.5</v>
      </c>
      <c r="O642">
        <v>2.2000000000000002</v>
      </c>
    </row>
    <row r="643" spans="11:15" x14ac:dyDescent="0.3">
      <c r="K643">
        <v>20100810</v>
      </c>
      <c r="L643" s="1">
        <v>0.70833333333333337</v>
      </c>
      <c r="M643">
        <v>28.4</v>
      </c>
      <c r="N643">
        <v>21.2</v>
      </c>
      <c r="O643">
        <v>2.2000000000000002</v>
      </c>
    </row>
    <row r="644" spans="11:15" x14ac:dyDescent="0.3">
      <c r="K644">
        <v>20100810</v>
      </c>
      <c r="L644" s="1">
        <v>0.75</v>
      </c>
      <c r="M644">
        <v>27.7</v>
      </c>
      <c r="N644">
        <v>21</v>
      </c>
      <c r="O644">
        <v>1.8</v>
      </c>
    </row>
    <row r="645" spans="11:15" x14ac:dyDescent="0.3">
      <c r="K645">
        <v>20100810</v>
      </c>
      <c r="L645" s="1">
        <v>0.79166666666666663</v>
      </c>
      <c r="M645">
        <v>26.7</v>
      </c>
      <c r="N645">
        <v>20.8</v>
      </c>
      <c r="O645">
        <v>0.9</v>
      </c>
    </row>
    <row r="646" spans="11:15" x14ac:dyDescent="0.3">
      <c r="K646">
        <v>20100810</v>
      </c>
      <c r="L646" s="1">
        <v>0.83333333333333337</v>
      </c>
      <c r="M646">
        <v>25.8</v>
      </c>
      <c r="N646">
        <v>20.6</v>
      </c>
      <c r="O646">
        <v>0.9</v>
      </c>
    </row>
    <row r="647" spans="11:15" x14ac:dyDescent="0.3">
      <c r="K647">
        <v>20100810</v>
      </c>
      <c r="L647" s="1">
        <v>0.875</v>
      </c>
      <c r="M647">
        <v>25.2</v>
      </c>
      <c r="N647">
        <v>20.8</v>
      </c>
      <c r="O647">
        <v>0.4</v>
      </c>
    </row>
    <row r="648" spans="11:15" x14ac:dyDescent="0.3">
      <c r="K648">
        <v>20100810</v>
      </c>
      <c r="L648" s="1">
        <v>0.91666666666666663</v>
      </c>
      <c r="M648">
        <v>24.1</v>
      </c>
      <c r="N648">
        <v>20.8</v>
      </c>
      <c r="O648">
        <v>0.4</v>
      </c>
    </row>
    <row r="649" spans="11:15" x14ac:dyDescent="0.3">
      <c r="K649">
        <v>20100810</v>
      </c>
      <c r="L649" s="1">
        <v>0.95833333333333337</v>
      </c>
      <c r="M649">
        <v>23.1</v>
      </c>
      <c r="N649">
        <v>20.6</v>
      </c>
      <c r="O649">
        <v>0.4</v>
      </c>
    </row>
    <row r="650" spans="11:15" x14ac:dyDescent="0.3">
      <c r="K650">
        <v>20100811</v>
      </c>
      <c r="L650" s="1">
        <v>0</v>
      </c>
      <c r="M650">
        <v>22.6</v>
      </c>
      <c r="N650">
        <v>20.7</v>
      </c>
      <c r="O650">
        <v>0.9</v>
      </c>
    </row>
    <row r="651" spans="11:15" x14ac:dyDescent="0.3">
      <c r="K651">
        <v>20100811</v>
      </c>
      <c r="L651" s="1">
        <v>4.1666666666666664E-2</v>
      </c>
      <c r="M651">
        <v>22.3</v>
      </c>
      <c r="N651">
        <v>20</v>
      </c>
      <c r="O651">
        <v>1.3</v>
      </c>
    </row>
    <row r="652" spans="11:15" x14ac:dyDescent="0.3">
      <c r="K652">
        <v>20100811</v>
      </c>
      <c r="L652" s="1">
        <v>8.3333333333333329E-2</v>
      </c>
      <c r="M652">
        <v>22.5</v>
      </c>
      <c r="N652">
        <v>20.2</v>
      </c>
      <c r="O652">
        <v>0</v>
      </c>
    </row>
    <row r="653" spans="11:15" x14ac:dyDescent="0.3">
      <c r="K653">
        <v>20100811</v>
      </c>
      <c r="L653" s="1">
        <v>0.125</v>
      </c>
      <c r="M653">
        <v>22.8</v>
      </c>
      <c r="N653">
        <v>20.7</v>
      </c>
      <c r="O653">
        <v>0.9</v>
      </c>
    </row>
    <row r="654" spans="11:15" x14ac:dyDescent="0.3">
      <c r="K654">
        <v>20100811</v>
      </c>
      <c r="L654" s="1">
        <v>0.16666666666666666</v>
      </c>
      <c r="M654">
        <v>22.3</v>
      </c>
      <c r="N654">
        <v>20.8</v>
      </c>
      <c r="O654">
        <v>0</v>
      </c>
    </row>
    <row r="655" spans="11:15" x14ac:dyDescent="0.3">
      <c r="K655">
        <v>20100811</v>
      </c>
      <c r="L655" s="1">
        <v>0.20833333333333334</v>
      </c>
      <c r="M655">
        <v>21.9</v>
      </c>
      <c r="N655">
        <v>20.399999999999999</v>
      </c>
      <c r="O655">
        <v>0.4</v>
      </c>
    </row>
    <row r="656" spans="11:15" x14ac:dyDescent="0.3">
      <c r="K656">
        <v>20100811</v>
      </c>
      <c r="L656" s="1">
        <v>0.25</v>
      </c>
      <c r="M656">
        <v>21.9</v>
      </c>
      <c r="N656">
        <v>20.2</v>
      </c>
      <c r="O656">
        <v>0.4</v>
      </c>
    </row>
    <row r="657" spans="11:15" x14ac:dyDescent="0.3">
      <c r="K657">
        <v>20100811</v>
      </c>
      <c r="L657" s="1">
        <v>0.29166666666666669</v>
      </c>
      <c r="M657">
        <v>22.6</v>
      </c>
      <c r="N657">
        <v>20.5</v>
      </c>
      <c r="O657">
        <v>0.4</v>
      </c>
    </row>
    <row r="658" spans="11:15" x14ac:dyDescent="0.3">
      <c r="K658">
        <v>20100811</v>
      </c>
      <c r="L658" s="1">
        <v>0.33333333333333331</v>
      </c>
      <c r="M658">
        <v>22.9</v>
      </c>
      <c r="N658">
        <v>20.6</v>
      </c>
      <c r="O658">
        <v>0.9</v>
      </c>
    </row>
    <row r="659" spans="11:15" x14ac:dyDescent="0.3">
      <c r="K659">
        <v>20100811</v>
      </c>
      <c r="L659" s="1">
        <v>0.375</v>
      </c>
      <c r="M659">
        <v>23.9</v>
      </c>
      <c r="N659">
        <v>20.7</v>
      </c>
      <c r="O659">
        <v>0.4</v>
      </c>
    </row>
    <row r="660" spans="11:15" x14ac:dyDescent="0.3">
      <c r="K660">
        <v>20100811</v>
      </c>
      <c r="L660" s="1">
        <v>0.41666666666666669</v>
      </c>
      <c r="M660">
        <v>24.6</v>
      </c>
      <c r="N660">
        <v>21.1</v>
      </c>
      <c r="O660">
        <v>0.9</v>
      </c>
    </row>
    <row r="661" spans="11:15" x14ac:dyDescent="0.3">
      <c r="K661">
        <v>20100811</v>
      </c>
      <c r="L661" s="1">
        <v>0.45833333333333331</v>
      </c>
      <c r="M661">
        <v>26</v>
      </c>
      <c r="N661">
        <v>20.6</v>
      </c>
      <c r="O661">
        <v>0.9</v>
      </c>
    </row>
    <row r="662" spans="11:15" x14ac:dyDescent="0.3">
      <c r="K662">
        <v>20100811</v>
      </c>
      <c r="L662" s="1">
        <v>0.5</v>
      </c>
      <c r="M662">
        <v>27.3</v>
      </c>
      <c r="N662">
        <v>20.9</v>
      </c>
      <c r="O662">
        <v>0.9</v>
      </c>
    </row>
    <row r="663" spans="11:15" x14ac:dyDescent="0.3">
      <c r="K663">
        <v>20100811</v>
      </c>
      <c r="L663" s="1">
        <v>0.54166666666666663</v>
      </c>
      <c r="M663">
        <v>28.4</v>
      </c>
      <c r="N663">
        <v>19.600000000000001</v>
      </c>
      <c r="O663">
        <v>0.9</v>
      </c>
    </row>
    <row r="664" spans="11:15" x14ac:dyDescent="0.3">
      <c r="K664">
        <v>20100811</v>
      </c>
      <c r="L664" s="1">
        <v>0.58333333333333337</v>
      </c>
      <c r="M664">
        <v>29.6</v>
      </c>
      <c r="N664">
        <v>18</v>
      </c>
      <c r="O664">
        <v>1.8</v>
      </c>
    </row>
    <row r="665" spans="11:15" x14ac:dyDescent="0.3">
      <c r="K665">
        <v>20100811</v>
      </c>
      <c r="L665" s="1">
        <v>0.625</v>
      </c>
      <c r="M665">
        <v>30.2</v>
      </c>
      <c r="N665">
        <v>17.600000000000001</v>
      </c>
      <c r="O665">
        <v>1.8</v>
      </c>
    </row>
    <row r="666" spans="11:15" x14ac:dyDescent="0.3">
      <c r="K666">
        <v>20100811</v>
      </c>
      <c r="L666" s="1">
        <v>0.66666666666666663</v>
      </c>
      <c r="M666">
        <v>30.2</v>
      </c>
      <c r="N666">
        <v>17</v>
      </c>
      <c r="O666">
        <v>2.2000000000000002</v>
      </c>
    </row>
    <row r="667" spans="11:15" x14ac:dyDescent="0.3">
      <c r="K667">
        <v>20100811</v>
      </c>
      <c r="L667" s="1">
        <v>0.70833333333333337</v>
      </c>
      <c r="M667">
        <v>29.4</v>
      </c>
      <c r="N667">
        <v>13.6</v>
      </c>
      <c r="O667">
        <v>1.8</v>
      </c>
    </row>
    <row r="668" spans="11:15" x14ac:dyDescent="0.3">
      <c r="K668">
        <v>20100811</v>
      </c>
      <c r="L668" s="1">
        <v>0.75</v>
      </c>
      <c r="M668">
        <v>28.7</v>
      </c>
      <c r="N668">
        <v>15.9</v>
      </c>
      <c r="O668">
        <v>1.3</v>
      </c>
    </row>
    <row r="669" spans="11:15" x14ac:dyDescent="0.3">
      <c r="K669">
        <v>20100811</v>
      </c>
      <c r="L669" s="1">
        <v>0.79166666666666663</v>
      </c>
      <c r="M669">
        <v>27.3</v>
      </c>
      <c r="N669">
        <v>17.5</v>
      </c>
      <c r="O669">
        <v>1.3</v>
      </c>
    </row>
    <row r="670" spans="11:15" x14ac:dyDescent="0.3">
      <c r="K670">
        <v>20100811</v>
      </c>
      <c r="L670" s="1">
        <v>0.83333333333333337</v>
      </c>
      <c r="M670">
        <v>25.9</v>
      </c>
      <c r="N670">
        <v>18.399999999999999</v>
      </c>
      <c r="O670">
        <v>0</v>
      </c>
    </row>
    <row r="671" spans="11:15" x14ac:dyDescent="0.3">
      <c r="K671">
        <v>20100811</v>
      </c>
      <c r="L671" s="1">
        <v>0.875</v>
      </c>
      <c r="M671">
        <v>25.1</v>
      </c>
      <c r="N671">
        <v>18.7</v>
      </c>
      <c r="O671">
        <v>0</v>
      </c>
    </row>
    <row r="672" spans="11:15" x14ac:dyDescent="0.3">
      <c r="K672">
        <v>20100811</v>
      </c>
      <c r="L672" s="1">
        <v>0.91666666666666663</v>
      </c>
      <c r="M672">
        <v>23.7</v>
      </c>
      <c r="N672">
        <v>18.8</v>
      </c>
      <c r="O672">
        <v>0</v>
      </c>
    </row>
    <row r="673" spans="11:15" x14ac:dyDescent="0.3">
      <c r="K673">
        <v>20100811</v>
      </c>
      <c r="L673" s="1">
        <v>0.95833333333333337</v>
      </c>
      <c r="M673">
        <v>22.5</v>
      </c>
      <c r="N673">
        <v>18.100000000000001</v>
      </c>
      <c r="O673">
        <v>1.3</v>
      </c>
    </row>
    <row r="674" spans="11:15" x14ac:dyDescent="0.3">
      <c r="K674">
        <v>20100812</v>
      </c>
      <c r="L674" s="1">
        <v>0</v>
      </c>
      <c r="M674">
        <v>22</v>
      </c>
      <c r="N674">
        <v>18.2</v>
      </c>
      <c r="O674">
        <v>0</v>
      </c>
    </row>
    <row r="675" spans="11:15" x14ac:dyDescent="0.3">
      <c r="K675">
        <v>20100812</v>
      </c>
      <c r="L675" s="1">
        <v>4.1666666666666664E-2</v>
      </c>
      <c r="M675">
        <v>21.9</v>
      </c>
      <c r="N675">
        <v>18.3</v>
      </c>
      <c r="O675">
        <v>0</v>
      </c>
    </row>
    <row r="676" spans="11:15" x14ac:dyDescent="0.3">
      <c r="K676">
        <v>20100812</v>
      </c>
      <c r="L676" s="1">
        <v>8.3333333333333329E-2</v>
      </c>
      <c r="M676">
        <v>21.4</v>
      </c>
      <c r="N676">
        <v>18.2</v>
      </c>
      <c r="O676">
        <v>0</v>
      </c>
    </row>
    <row r="677" spans="11:15" x14ac:dyDescent="0.3">
      <c r="K677">
        <v>20100812</v>
      </c>
      <c r="L677" s="1">
        <v>0.125</v>
      </c>
      <c r="M677">
        <v>21.2</v>
      </c>
      <c r="N677">
        <v>18.2</v>
      </c>
      <c r="O677">
        <v>0</v>
      </c>
    </row>
    <row r="678" spans="11:15" x14ac:dyDescent="0.3">
      <c r="K678">
        <v>20100812</v>
      </c>
      <c r="L678" s="1">
        <v>0.16666666666666666</v>
      </c>
      <c r="M678">
        <v>20.8</v>
      </c>
      <c r="N678">
        <v>18.2</v>
      </c>
      <c r="O678">
        <v>0.9</v>
      </c>
    </row>
    <row r="679" spans="11:15" x14ac:dyDescent="0.3">
      <c r="K679">
        <v>20100812</v>
      </c>
      <c r="L679" s="1">
        <v>0.20833333333333334</v>
      </c>
      <c r="M679">
        <v>20.2</v>
      </c>
      <c r="N679">
        <v>17.399999999999999</v>
      </c>
      <c r="O679">
        <v>0.4</v>
      </c>
    </row>
    <row r="680" spans="11:15" x14ac:dyDescent="0.3">
      <c r="K680">
        <v>20100812</v>
      </c>
      <c r="L680" s="1">
        <v>0.25</v>
      </c>
      <c r="M680">
        <v>20</v>
      </c>
      <c r="N680">
        <v>17.399999999999999</v>
      </c>
      <c r="O680">
        <v>1.3</v>
      </c>
    </row>
    <row r="681" spans="11:15" x14ac:dyDescent="0.3">
      <c r="K681">
        <v>20100812</v>
      </c>
      <c r="L681" s="1">
        <v>0.29166666666666669</v>
      </c>
      <c r="M681">
        <v>20.399999999999999</v>
      </c>
      <c r="N681">
        <v>17.399999999999999</v>
      </c>
      <c r="O681">
        <v>1.8</v>
      </c>
    </row>
    <row r="682" spans="11:15" x14ac:dyDescent="0.3">
      <c r="K682">
        <v>20100812</v>
      </c>
      <c r="L682" s="1">
        <v>0.33333333333333331</v>
      </c>
      <c r="M682">
        <v>21.1</v>
      </c>
      <c r="N682">
        <v>17.7</v>
      </c>
      <c r="O682">
        <v>1.3</v>
      </c>
    </row>
    <row r="683" spans="11:15" x14ac:dyDescent="0.3">
      <c r="K683">
        <v>20100812</v>
      </c>
      <c r="L683" s="1">
        <v>0.375</v>
      </c>
      <c r="M683">
        <v>22.6</v>
      </c>
      <c r="N683">
        <v>18.100000000000001</v>
      </c>
      <c r="O683">
        <v>2.2000000000000002</v>
      </c>
    </row>
    <row r="684" spans="11:15" x14ac:dyDescent="0.3">
      <c r="K684">
        <v>20100812</v>
      </c>
      <c r="L684" s="1">
        <v>0.41666666666666669</v>
      </c>
      <c r="M684">
        <v>24.6</v>
      </c>
      <c r="N684">
        <v>18.8</v>
      </c>
      <c r="O684">
        <v>1.3</v>
      </c>
    </row>
    <row r="685" spans="11:15" x14ac:dyDescent="0.3">
      <c r="K685">
        <v>20100812</v>
      </c>
      <c r="L685" s="1">
        <v>0.45833333333333331</v>
      </c>
      <c r="M685">
        <v>25.1</v>
      </c>
      <c r="N685">
        <v>19</v>
      </c>
      <c r="O685">
        <v>0.9</v>
      </c>
    </row>
    <row r="686" spans="11:15" x14ac:dyDescent="0.3">
      <c r="K686">
        <v>20100812</v>
      </c>
      <c r="L686" s="1">
        <v>0.5</v>
      </c>
      <c r="M686">
        <v>25.3</v>
      </c>
      <c r="N686">
        <v>20.100000000000001</v>
      </c>
      <c r="O686">
        <v>0.9</v>
      </c>
    </row>
    <row r="687" spans="11:15" x14ac:dyDescent="0.3">
      <c r="K687">
        <v>20100812</v>
      </c>
      <c r="L687" s="1">
        <v>0.54166666666666663</v>
      </c>
      <c r="M687">
        <v>25.7</v>
      </c>
      <c r="N687">
        <v>20.3</v>
      </c>
      <c r="O687">
        <v>1.3</v>
      </c>
    </row>
    <row r="688" spans="11:15" x14ac:dyDescent="0.3">
      <c r="K688">
        <v>20100812</v>
      </c>
      <c r="L688" s="1">
        <v>0.58333333333333337</v>
      </c>
      <c r="M688">
        <v>25.3</v>
      </c>
      <c r="N688">
        <v>20.3</v>
      </c>
      <c r="O688">
        <v>1.3</v>
      </c>
    </row>
    <row r="689" spans="11:15" x14ac:dyDescent="0.3">
      <c r="K689">
        <v>20100812</v>
      </c>
      <c r="L689" s="1">
        <v>0.625</v>
      </c>
      <c r="M689">
        <v>25.1</v>
      </c>
      <c r="N689">
        <v>20.8</v>
      </c>
      <c r="O689">
        <v>1.3</v>
      </c>
    </row>
    <row r="690" spans="11:15" x14ac:dyDescent="0.3">
      <c r="K690">
        <v>20100812</v>
      </c>
      <c r="L690" s="1">
        <v>0.66666666666666663</v>
      </c>
      <c r="M690">
        <v>24.4</v>
      </c>
      <c r="N690">
        <v>20.7</v>
      </c>
      <c r="O690">
        <v>1.3</v>
      </c>
    </row>
    <row r="691" spans="11:15" x14ac:dyDescent="0.3">
      <c r="K691">
        <v>20100812</v>
      </c>
      <c r="L691" s="1">
        <v>0.70833333333333337</v>
      </c>
      <c r="M691">
        <v>24.5</v>
      </c>
      <c r="N691">
        <v>20.2</v>
      </c>
      <c r="O691">
        <v>1.3</v>
      </c>
    </row>
    <row r="692" spans="11:15" x14ac:dyDescent="0.3">
      <c r="K692">
        <v>20100812</v>
      </c>
      <c r="L692" s="1">
        <v>0.75</v>
      </c>
      <c r="M692">
        <v>23.9</v>
      </c>
      <c r="N692">
        <v>19.399999999999999</v>
      </c>
      <c r="O692">
        <v>2.2000000000000002</v>
      </c>
    </row>
    <row r="693" spans="11:15" x14ac:dyDescent="0.3">
      <c r="K693">
        <v>20100812</v>
      </c>
      <c r="L693" s="1">
        <v>0.79166666666666663</v>
      </c>
      <c r="M693">
        <v>23.3</v>
      </c>
      <c r="N693">
        <v>18.399999999999999</v>
      </c>
      <c r="O693">
        <v>2.2000000000000002</v>
      </c>
    </row>
    <row r="694" spans="11:15" x14ac:dyDescent="0.3">
      <c r="K694">
        <v>20100812</v>
      </c>
      <c r="L694" s="1">
        <v>0.83333333333333337</v>
      </c>
      <c r="M694">
        <v>22.7</v>
      </c>
      <c r="N694">
        <v>18.3</v>
      </c>
      <c r="O694">
        <v>0.9</v>
      </c>
    </row>
    <row r="695" spans="11:15" x14ac:dyDescent="0.3">
      <c r="K695">
        <v>20100812</v>
      </c>
      <c r="L695" s="1">
        <v>0.875</v>
      </c>
      <c r="M695">
        <v>22.1</v>
      </c>
      <c r="N695">
        <v>18</v>
      </c>
      <c r="O695">
        <v>0.4</v>
      </c>
    </row>
    <row r="696" spans="11:15" x14ac:dyDescent="0.3">
      <c r="K696">
        <v>20100812</v>
      </c>
      <c r="L696" s="1">
        <v>0.91666666666666663</v>
      </c>
      <c r="M696">
        <v>21.8</v>
      </c>
      <c r="N696">
        <v>17.399999999999999</v>
      </c>
      <c r="O696">
        <v>0.4</v>
      </c>
    </row>
    <row r="697" spans="11:15" x14ac:dyDescent="0.3">
      <c r="K697">
        <v>20100812</v>
      </c>
      <c r="L697" s="1">
        <v>0.95833333333333337</v>
      </c>
      <c r="M697">
        <v>21.2</v>
      </c>
      <c r="N697">
        <v>17.2</v>
      </c>
      <c r="O697">
        <v>0.4</v>
      </c>
    </row>
    <row r="698" spans="11:15" x14ac:dyDescent="0.3">
      <c r="K698">
        <v>20100813</v>
      </c>
      <c r="L698" s="1">
        <v>0</v>
      </c>
      <c r="M698">
        <v>20.3</v>
      </c>
      <c r="N698">
        <v>17</v>
      </c>
      <c r="O698">
        <v>0.9</v>
      </c>
    </row>
    <row r="699" spans="11:15" x14ac:dyDescent="0.3">
      <c r="K699">
        <v>20100813</v>
      </c>
      <c r="L699" s="1">
        <v>4.1666666666666664E-2</v>
      </c>
      <c r="M699">
        <v>20.3</v>
      </c>
      <c r="N699">
        <v>16.3</v>
      </c>
      <c r="O699">
        <v>0.9</v>
      </c>
    </row>
    <row r="700" spans="11:15" x14ac:dyDescent="0.3">
      <c r="K700">
        <v>20100813</v>
      </c>
      <c r="L700" s="1">
        <v>8.3333333333333329E-2</v>
      </c>
      <c r="M700">
        <v>19.2</v>
      </c>
      <c r="N700">
        <v>16.5</v>
      </c>
      <c r="O700">
        <v>0.9</v>
      </c>
    </row>
    <row r="701" spans="11:15" x14ac:dyDescent="0.3">
      <c r="K701">
        <v>20100813</v>
      </c>
      <c r="L701" s="1">
        <v>0.125</v>
      </c>
      <c r="M701">
        <v>18.600000000000001</v>
      </c>
      <c r="N701">
        <v>16.2</v>
      </c>
      <c r="O701">
        <v>0.9</v>
      </c>
    </row>
    <row r="702" spans="11:15" x14ac:dyDescent="0.3">
      <c r="K702">
        <v>20100813</v>
      </c>
      <c r="L702" s="1">
        <v>0.16666666666666666</v>
      </c>
      <c r="M702">
        <v>18.3</v>
      </c>
      <c r="N702">
        <v>16.3</v>
      </c>
      <c r="O702">
        <v>0.9</v>
      </c>
    </row>
    <row r="703" spans="11:15" x14ac:dyDescent="0.3">
      <c r="K703">
        <v>20100813</v>
      </c>
      <c r="L703" s="1">
        <v>0.20833333333333334</v>
      </c>
      <c r="M703">
        <v>17.899999999999999</v>
      </c>
      <c r="N703">
        <v>16.100000000000001</v>
      </c>
      <c r="O703">
        <v>0.9</v>
      </c>
    </row>
    <row r="704" spans="11:15" x14ac:dyDescent="0.3">
      <c r="K704">
        <v>20100813</v>
      </c>
      <c r="L704" s="1">
        <v>0.25</v>
      </c>
      <c r="M704">
        <v>18.600000000000001</v>
      </c>
      <c r="N704">
        <v>16.2</v>
      </c>
      <c r="O704">
        <v>0.4</v>
      </c>
    </row>
    <row r="705" spans="11:15" x14ac:dyDescent="0.3">
      <c r="K705">
        <v>20100813</v>
      </c>
      <c r="L705" s="1">
        <v>0.29166666666666669</v>
      </c>
      <c r="M705">
        <v>19.8</v>
      </c>
      <c r="N705">
        <v>16.7</v>
      </c>
      <c r="O705">
        <v>0.9</v>
      </c>
    </row>
    <row r="706" spans="11:15" x14ac:dyDescent="0.3">
      <c r="K706">
        <v>20100813</v>
      </c>
      <c r="L706" s="1">
        <v>0.33333333333333331</v>
      </c>
      <c r="M706">
        <v>21.9</v>
      </c>
      <c r="N706">
        <v>17.5</v>
      </c>
      <c r="O706">
        <v>0.9</v>
      </c>
    </row>
    <row r="707" spans="11:15" x14ac:dyDescent="0.3">
      <c r="K707">
        <v>20100813</v>
      </c>
      <c r="L707" s="1">
        <v>0.375</v>
      </c>
      <c r="M707">
        <v>23.9</v>
      </c>
      <c r="N707">
        <v>16.399999999999999</v>
      </c>
      <c r="O707">
        <v>1.8</v>
      </c>
    </row>
    <row r="708" spans="11:15" x14ac:dyDescent="0.3">
      <c r="K708">
        <v>20100813</v>
      </c>
      <c r="L708" s="1">
        <v>0.41666666666666669</v>
      </c>
      <c r="M708">
        <v>24.6</v>
      </c>
      <c r="N708">
        <v>16.8</v>
      </c>
      <c r="O708">
        <v>1.3</v>
      </c>
    </row>
    <row r="709" spans="11:15" x14ac:dyDescent="0.3">
      <c r="K709">
        <v>20100813</v>
      </c>
      <c r="L709" s="1">
        <v>0.45833333333333331</v>
      </c>
      <c r="M709">
        <v>25.6</v>
      </c>
      <c r="N709">
        <v>16.5</v>
      </c>
      <c r="O709">
        <v>1.8</v>
      </c>
    </row>
    <row r="710" spans="11:15" x14ac:dyDescent="0.3">
      <c r="K710">
        <v>20100813</v>
      </c>
      <c r="L710" s="1">
        <v>0.5</v>
      </c>
      <c r="M710">
        <v>26.8</v>
      </c>
      <c r="N710">
        <v>16.7</v>
      </c>
      <c r="O710">
        <v>1.3</v>
      </c>
    </row>
    <row r="711" spans="11:15" x14ac:dyDescent="0.3">
      <c r="K711">
        <v>20100813</v>
      </c>
      <c r="L711" s="1">
        <v>0.54166666666666663</v>
      </c>
      <c r="M711">
        <v>27.7</v>
      </c>
      <c r="N711">
        <v>15.3</v>
      </c>
      <c r="O711">
        <v>2.2000000000000002</v>
      </c>
    </row>
    <row r="712" spans="11:15" x14ac:dyDescent="0.3">
      <c r="K712">
        <v>20100813</v>
      </c>
      <c r="L712" s="1">
        <v>0.58333333333333337</v>
      </c>
      <c r="M712">
        <v>28.2</v>
      </c>
      <c r="N712">
        <v>15.5</v>
      </c>
      <c r="O712">
        <v>2.2000000000000002</v>
      </c>
    </row>
    <row r="713" spans="11:15" x14ac:dyDescent="0.3">
      <c r="K713">
        <v>20100813</v>
      </c>
      <c r="L713" s="1">
        <v>0.625</v>
      </c>
      <c r="M713">
        <v>28.4</v>
      </c>
      <c r="N713">
        <v>16</v>
      </c>
      <c r="O713">
        <v>2.2000000000000002</v>
      </c>
    </row>
    <row r="714" spans="11:15" x14ac:dyDescent="0.3">
      <c r="K714">
        <v>20100813</v>
      </c>
      <c r="L714" s="1">
        <v>0.66666666666666663</v>
      </c>
      <c r="M714">
        <v>28.6</v>
      </c>
      <c r="N714">
        <v>16.2</v>
      </c>
      <c r="O714">
        <v>2.2000000000000002</v>
      </c>
    </row>
    <row r="715" spans="11:15" x14ac:dyDescent="0.3">
      <c r="K715">
        <v>20100813</v>
      </c>
      <c r="L715" s="1">
        <v>0.70833333333333337</v>
      </c>
      <c r="M715">
        <v>28.3</v>
      </c>
      <c r="N715">
        <v>17.2</v>
      </c>
      <c r="O715">
        <v>1.8</v>
      </c>
    </row>
    <row r="716" spans="11:15" x14ac:dyDescent="0.3">
      <c r="K716">
        <v>20100813</v>
      </c>
      <c r="L716" s="1">
        <v>0.75</v>
      </c>
      <c r="M716">
        <v>27.1</v>
      </c>
      <c r="N716">
        <v>17</v>
      </c>
      <c r="O716">
        <v>1.8</v>
      </c>
    </row>
    <row r="717" spans="11:15" x14ac:dyDescent="0.3">
      <c r="K717">
        <v>20100813</v>
      </c>
      <c r="L717" s="1">
        <v>0.79166666666666663</v>
      </c>
      <c r="M717">
        <v>26.3</v>
      </c>
      <c r="N717">
        <v>17.100000000000001</v>
      </c>
      <c r="O717">
        <v>1.3</v>
      </c>
    </row>
    <row r="718" spans="11:15" x14ac:dyDescent="0.3">
      <c r="K718">
        <v>20100813</v>
      </c>
      <c r="L718" s="1">
        <v>0.83333333333333337</v>
      </c>
      <c r="M718">
        <v>24.8</v>
      </c>
      <c r="N718">
        <v>17.100000000000001</v>
      </c>
      <c r="O718">
        <v>0.9</v>
      </c>
    </row>
    <row r="719" spans="11:15" x14ac:dyDescent="0.3">
      <c r="K719">
        <v>20100813</v>
      </c>
      <c r="L719" s="1">
        <v>0.875</v>
      </c>
      <c r="M719">
        <v>23.9</v>
      </c>
      <c r="N719">
        <v>17</v>
      </c>
      <c r="O719">
        <v>1.3</v>
      </c>
    </row>
    <row r="720" spans="11:15" x14ac:dyDescent="0.3">
      <c r="K720">
        <v>20100813</v>
      </c>
      <c r="L720" s="1">
        <v>0.91666666666666663</v>
      </c>
      <c r="M720">
        <v>23.2</v>
      </c>
      <c r="N720">
        <v>16.8</v>
      </c>
      <c r="O720">
        <v>0.4</v>
      </c>
    </row>
    <row r="721" spans="11:15" x14ac:dyDescent="0.3">
      <c r="K721">
        <v>20100813</v>
      </c>
      <c r="L721" s="1">
        <v>0.95833333333333337</v>
      </c>
      <c r="M721">
        <v>22.7</v>
      </c>
      <c r="N721">
        <v>17</v>
      </c>
      <c r="O721">
        <v>1.3</v>
      </c>
    </row>
    <row r="722" spans="11:15" x14ac:dyDescent="0.3">
      <c r="K722">
        <v>20100814</v>
      </c>
      <c r="L722" s="1">
        <v>0</v>
      </c>
      <c r="M722">
        <v>21.8</v>
      </c>
      <c r="N722">
        <v>16.8</v>
      </c>
      <c r="O722">
        <v>0.4</v>
      </c>
    </row>
    <row r="723" spans="11:15" x14ac:dyDescent="0.3">
      <c r="K723">
        <v>20100814</v>
      </c>
      <c r="L723" s="1">
        <v>4.1666666666666664E-2</v>
      </c>
      <c r="M723">
        <v>20.7</v>
      </c>
      <c r="N723">
        <v>16.899999999999999</v>
      </c>
      <c r="O723">
        <v>0.9</v>
      </c>
    </row>
    <row r="724" spans="11:15" x14ac:dyDescent="0.3">
      <c r="K724">
        <v>20100814</v>
      </c>
      <c r="L724" s="1">
        <v>8.3333333333333329E-2</v>
      </c>
      <c r="M724">
        <v>19.8</v>
      </c>
      <c r="N724">
        <v>16.5</v>
      </c>
      <c r="O724">
        <v>1.3</v>
      </c>
    </row>
    <row r="725" spans="11:15" x14ac:dyDescent="0.3">
      <c r="K725">
        <v>20100814</v>
      </c>
      <c r="L725" s="1">
        <v>0.125</v>
      </c>
      <c r="M725">
        <v>19.5</v>
      </c>
      <c r="N725">
        <v>16.3</v>
      </c>
      <c r="O725">
        <v>0.9</v>
      </c>
    </row>
    <row r="726" spans="11:15" x14ac:dyDescent="0.3">
      <c r="K726">
        <v>20100814</v>
      </c>
      <c r="L726" s="1">
        <v>0.16666666666666666</v>
      </c>
      <c r="M726">
        <v>19.7</v>
      </c>
      <c r="N726">
        <v>16.2</v>
      </c>
      <c r="O726">
        <v>0.9</v>
      </c>
    </row>
    <row r="727" spans="11:15" x14ac:dyDescent="0.3">
      <c r="K727">
        <v>20100814</v>
      </c>
      <c r="L727" s="1">
        <v>0.20833333333333334</v>
      </c>
      <c r="M727">
        <v>20.6</v>
      </c>
      <c r="N727">
        <v>15.4</v>
      </c>
      <c r="O727">
        <v>1.3</v>
      </c>
    </row>
    <row r="728" spans="11:15" x14ac:dyDescent="0.3">
      <c r="K728">
        <v>20100814</v>
      </c>
      <c r="L728" s="1">
        <v>0.25</v>
      </c>
      <c r="M728">
        <v>20.7</v>
      </c>
      <c r="N728">
        <v>15</v>
      </c>
      <c r="O728">
        <v>1.3</v>
      </c>
    </row>
    <row r="729" spans="11:15" x14ac:dyDescent="0.3">
      <c r="K729">
        <v>20100814</v>
      </c>
      <c r="L729" s="1">
        <v>0.29166666666666669</v>
      </c>
      <c r="M729">
        <v>21.6</v>
      </c>
      <c r="N729">
        <v>14.7</v>
      </c>
      <c r="O729">
        <v>1.3</v>
      </c>
    </row>
    <row r="730" spans="11:15" x14ac:dyDescent="0.3">
      <c r="K730">
        <v>20100814</v>
      </c>
      <c r="L730" s="1">
        <v>0.33333333333333331</v>
      </c>
      <c r="M730">
        <v>22.1</v>
      </c>
      <c r="N730">
        <v>14.4</v>
      </c>
      <c r="O730">
        <v>2.2000000000000002</v>
      </c>
    </row>
    <row r="731" spans="11:15" x14ac:dyDescent="0.3">
      <c r="K731">
        <v>20100814</v>
      </c>
      <c r="L731" s="1">
        <v>0.375</v>
      </c>
      <c r="M731">
        <v>23.4</v>
      </c>
      <c r="N731">
        <v>14.7</v>
      </c>
      <c r="O731">
        <v>2.2000000000000002</v>
      </c>
    </row>
    <row r="732" spans="11:15" x14ac:dyDescent="0.3">
      <c r="K732">
        <v>20100814</v>
      </c>
      <c r="L732" s="1">
        <v>0.41666666666666669</v>
      </c>
      <c r="M732">
        <v>24.9</v>
      </c>
      <c r="N732">
        <v>15</v>
      </c>
      <c r="O732">
        <v>3.6</v>
      </c>
    </row>
    <row r="733" spans="11:15" x14ac:dyDescent="0.3">
      <c r="K733">
        <v>20100814</v>
      </c>
      <c r="L733" s="1">
        <v>0.45833333333333331</v>
      </c>
      <c r="M733">
        <v>25.4</v>
      </c>
      <c r="N733">
        <v>14.9</v>
      </c>
      <c r="O733">
        <v>3.1</v>
      </c>
    </row>
    <row r="734" spans="11:15" x14ac:dyDescent="0.3">
      <c r="K734">
        <v>20100814</v>
      </c>
      <c r="L734" s="1">
        <v>0.5</v>
      </c>
      <c r="M734">
        <v>26.3</v>
      </c>
      <c r="N734">
        <v>15.1</v>
      </c>
      <c r="O734">
        <v>4</v>
      </c>
    </row>
    <row r="735" spans="11:15" x14ac:dyDescent="0.3">
      <c r="K735">
        <v>20100814</v>
      </c>
      <c r="L735" s="1">
        <v>0.54166666666666663</v>
      </c>
      <c r="M735">
        <v>26.9</v>
      </c>
      <c r="N735">
        <v>15.6</v>
      </c>
      <c r="O735">
        <v>3.1</v>
      </c>
    </row>
    <row r="736" spans="11:15" x14ac:dyDescent="0.3">
      <c r="K736">
        <v>20100814</v>
      </c>
      <c r="L736" s="1">
        <v>0.58333333333333337</v>
      </c>
      <c r="M736">
        <v>27.5</v>
      </c>
      <c r="N736">
        <v>15.8</v>
      </c>
      <c r="O736">
        <v>3.6</v>
      </c>
    </row>
    <row r="737" spans="11:15" x14ac:dyDescent="0.3">
      <c r="K737">
        <v>20100814</v>
      </c>
      <c r="L737" s="1">
        <v>0.625</v>
      </c>
      <c r="M737">
        <v>27.7</v>
      </c>
      <c r="N737">
        <v>16</v>
      </c>
      <c r="O737">
        <v>2.7</v>
      </c>
    </row>
    <row r="738" spans="11:15" x14ac:dyDescent="0.3">
      <c r="K738">
        <v>20100814</v>
      </c>
      <c r="L738" s="1">
        <v>0.66666666666666663</v>
      </c>
      <c r="M738">
        <v>27.2</v>
      </c>
      <c r="N738">
        <v>16.2</v>
      </c>
      <c r="O738">
        <v>2.2000000000000002</v>
      </c>
    </row>
    <row r="739" spans="11:15" x14ac:dyDescent="0.3">
      <c r="K739">
        <v>20100814</v>
      </c>
      <c r="L739" s="1">
        <v>0.70833333333333337</v>
      </c>
      <c r="M739">
        <v>27.4</v>
      </c>
      <c r="N739">
        <v>16.399999999999999</v>
      </c>
      <c r="O739">
        <v>1.8</v>
      </c>
    </row>
    <row r="740" spans="11:15" x14ac:dyDescent="0.3">
      <c r="K740">
        <v>20100814</v>
      </c>
      <c r="L740" s="1">
        <v>0.75</v>
      </c>
      <c r="M740">
        <v>26.7</v>
      </c>
      <c r="N740">
        <v>15.7</v>
      </c>
      <c r="O740">
        <v>2.2000000000000002</v>
      </c>
    </row>
    <row r="741" spans="11:15" x14ac:dyDescent="0.3">
      <c r="K741">
        <v>20100814</v>
      </c>
      <c r="L741" s="1">
        <v>0.79166666666666663</v>
      </c>
      <c r="M741">
        <v>26</v>
      </c>
      <c r="N741">
        <v>15.4</v>
      </c>
      <c r="O741">
        <v>1.8</v>
      </c>
    </row>
    <row r="742" spans="11:15" x14ac:dyDescent="0.3">
      <c r="K742">
        <v>20100814</v>
      </c>
      <c r="L742" s="1">
        <v>0.83333333333333337</v>
      </c>
      <c r="M742">
        <v>24.9</v>
      </c>
      <c r="N742">
        <v>15.3</v>
      </c>
      <c r="O742">
        <v>0.9</v>
      </c>
    </row>
    <row r="743" spans="11:15" x14ac:dyDescent="0.3">
      <c r="K743">
        <v>20100814</v>
      </c>
      <c r="L743" s="1">
        <v>0.875</v>
      </c>
      <c r="M743">
        <v>24.3</v>
      </c>
      <c r="N743">
        <v>15.2</v>
      </c>
      <c r="O743">
        <v>2.2000000000000002</v>
      </c>
    </row>
    <row r="744" spans="11:15" x14ac:dyDescent="0.3">
      <c r="K744">
        <v>20100814</v>
      </c>
      <c r="L744" s="1">
        <v>0.91666666666666663</v>
      </c>
      <c r="M744">
        <v>23.7</v>
      </c>
      <c r="N744">
        <v>15.2</v>
      </c>
      <c r="O744">
        <v>1.8</v>
      </c>
    </row>
    <row r="745" spans="11:15" x14ac:dyDescent="0.3">
      <c r="K745">
        <v>20100814</v>
      </c>
      <c r="L745" s="1">
        <v>0.95833333333333337</v>
      </c>
      <c r="M745">
        <v>23.2</v>
      </c>
      <c r="N745">
        <v>15</v>
      </c>
      <c r="O745">
        <v>1.3</v>
      </c>
    </row>
    <row r="746" spans="11:15" x14ac:dyDescent="0.3">
      <c r="K746">
        <v>20100815</v>
      </c>
      <c r="L746" s="1">
        <v>0</v>
      </c>
      <c r="M746">
        <v>23.1</v>
      </c>
      <c r="N746">
        <v>14.9</v>
      </c>
      <c r="O746">
        <v>2.7</v>
      </c>
    </row>
    <row r="747" spans="11:15" x14ac:dyDescent="0.3">
      <c r="K747">
        <v>20100815</v>
      </c>
      <c r="L747" s="1">
        <v>4.1666666666666664E-2</v>
      </c>
      <c r="M747">
        <v>23.1</v>
      </c>
      <c r="N747">
        <v>15.4</v>
      </c>
      <c r="O747">
        <v>2.2000000000000002</v>
      </c>
    </row>
    <row r="748" spans="11:15" x14ac:dyDescent="0.3">
      <c r="K748">
        <v>20100815</v>
      </c>
      <c r="L748" s="1">
        <v>8.3333333333333329E-2</v>
      </c>
      <c r="M748">
        <v>22.9</v>
      </c>
      <c r="N748">
        <v>15.5</v>
      </c>
      <c r="O748">
        <v>2.2000000000000002</v>
      </c>
    </row>
    <row r="749" spans="11:15" x14ac:dyDescent="0.3">
      <c r="K749">
        <v>20100815</v>
      </c>
      <c r="L749" s="1">
        <v>0.125</v>
      </c>
      <c r="M749">
        <v>22.6</v>
      </c>
      <c r="N749">
        <v>15.5</v>
      </c>
      <c r="O749">
        <v>2.2000000000000002</v>
      </c>
    </row>
    <row r="750" spans="11:15" x14ac:dyDescent="0.3">
      <c r="K750">
        <v>20100815</v>
      </c>
      <c r="L750" s="1">
        <v>0.16666666666666666</v>
      </c>
      <c r="M750">
        <v>22.2</v>
      </c>
      <c r="N750">
        <v>15.5</v>
      </c>
      <c r="O750">
        <v>1.8</v>
      </c>
    </row>
    <row r="751" spans="11:15" x14ac:dyDescent="0.3">
      <c r="K751">
        <v>20100815</v>
      </c>
      <c r="L751" s="1">
        <v>0.20833333333333334</v>
      </c>
      <c r="M751">
        <v>21.9</v>
      </c>
      <c r="N751">
        <v>16</v>
      </c>
      <c r="O751">
        <v>1.8</v>
      </c>
    </row>
    <row r="752" spans="11:15" x14ac:dyDescent="0.3">
      <c r="K752">
        <v>20100815</v>
      </c>
      <c r="L752" s="1">
        <v>0.25</v>
      </c>
      <c r="M752">
        <v>22.2</v>
      </c>
      <c r="N752">
        <v>16.399999999999999</v>
      </c>
      <c r="O752">
        <v>1.8</v>
      </c>
    </row>
    <row r="753" spans="11:15" x14ac:dyDescent="0.3">
      <c r="K753">
        <v>20100815</v>
      </c>
      <c r="L753" s="1">
        <v>0.29166666666666669</v>
      </c>
      <c r="M753">
        <v>22.3</v>
      </c>
      <c r="N753">
        <v>17</v>
      </c>
      <c r="O753">
        <v>1.8</v>
      </c>
    </row>
    <row r="754" spans="11:15" x14ac:dyDescent="0.3">
      <c r="K754">
        <v>20100815</v>
      </c>
      <c r="L754" s="1">
        <v>0.33333333333333331</v>
      </c>
      <c r="M754">
        <v>22.1</v>
      </c>
      <c r="N754">
        <v>17.5</v>
      </c>
      <c r="O754">
        <v>2.2000000000000002</v>
      </c>
    </row>
    <row r="755" spans="11:15" x14ac:dyDescent="0.3">
      <c r="K755">
        <v>20100815</v>
      </c>
      <c r="L755" s="1">
        <v>0.375</v>
      </c>
      <c r="M755">
        <v>22.2</v>
      </c>
      <c r="N755">
        <v>17.899999999999999</v>
      </c>
      <c r="O755">
        <v>1.3</v>
      </c>
    </row>
    <row r="756" spans="11:15" x14ac:dyDescent="0.3">
      <c r="K756">
        <v>20100815</v>
      </c>
      <c r="L756" s="1">
        <v>0.41666666666666669</v>
      </c>
      <c r="M756">
        <v>23.1</v>
      </c>
      <c r="N756">
        <v>18.399999999999999</v>
      </c>
      <c r="O756">
        <v>1.3</v>
      </c>
    </row>
    <row r="757" spans="11:15" x14ac:dyDescent="0.3">
      <c r="K757">
        <v>20100815</v>
      </c>
      <c r="L757" s="1">
        <v>0.45833333333333331</v>
      </c>
      <c r="M757">
        <v>22.7</v>
      </c>
      <c r="N757">
        <v>18.5</v>
      </c>
      <c r="O757">
        <v>2.2000000000000002</v>
      </c>
    </row>
    <row r="758" spans="11:15" x14ac:dyDescent="0.3">
      <c r="K758">
        <v>20100815</v>
      </c>
      <c r="L758" s="1">
        <v>0.5</v>
      </c>
      <c r="M758">
        <v>22.1</v>
      </c>
      <c r="N758">
        <v>19.5</v>
      </c>
      <c r="O758">
        <v>2.2000000000000002</v>
      </c>
    </row>
    <row r="759" spans="11:15" x14ac:dyDescent="0.3">
      <c r="K759">
        <v>20100815</v>
      </c>
      <c r="L759" s="1">
        <v>0.54166666666666663</v>
      </c>
      <c r="M759">
        <v>22</v>
      </c>
      <c r="N759">
        <v>19.5</v>
      </c>
      <c r="O759">
        <v>2.2000000000000002</v>
      </c>
    </row>
    <row r="760" spans="11:15" x14ac:dyDescent="0.3">
      <c r="K760">
        <v>20100815</v>
      </c>
      <c r="L760" s="1">
        <v>0.58333333333333337</v>
      </c>
      <c r="M760">
        <v>21.4</v>
      </c>
      <c r="N760">
        <v>19.7</v>
      </c>
      <c r="O760">
        <v>1.8</v>
      </c>
    </row>
    <row r="761" spans="11:15" x14ac:dyDescent="0.3">
      <c r="K761">
        <v>20100815</v>
      </c>
      <c r="L761" s="1">
        <v>0.625</v>
      </c>
      <c r="M761">
        <v>22.2</v>
      </c>
      <c r="N761">
        <v>20.3</v>
      </c>
      <c r="O761">
        <v>0.4</v>
      </c>
    </row>
    <row r="762" spans="11:15" x14ac:dyDescent="0.3">
      <c r="K762">
        <v>20100815</v>
      </c>
      <c r="L762" s="1">
        <v>0.66666666666666663</v>
      </c>
      <c r="M762">
        <v>22.3</v>
      </c>
      <c r="N762">
        <v>19.899999999999999</v>
      </c>
      <c r="O762">
        <v>2.2000000000000002</v>
      </c>
    </row>
    <row r="763" spans="11:15" x14ac:dyDescent="0.3">
      <c r="K763">
        <v>20100815</v>
      </c>
      <c r="L763" s="1">
        <v>0.70833333333333337</v>
      </c>
      <c r="M763">
        <v>22.5</v>
      </c>
      <c r="N763">
        <v>19.899999999999999</v>
      </c>
      <c r="O763">
        <v>2.2000000000000002</v>
      </c>
    </row>
    <row r="764" spans="11:15" x14ac:dyDescent="0.3">
      <c r="K764">
        <v>20100815</v>
      </c>
      <c r="L764" s="1">
        <v>0.75</v>
      </c>
      <c r="M764">
        <v>22.6</v>
      </c>
      <c r="N764">
        <v>19.899999999999999</v>
      </c>
      <c r="O764">
        <v>1.8</v>
      </c>
    </row>
    <row r="765" spans="11:15" x14ac:dyDescent="0.3">
      <c r="K765">
        <v>20100815</v>
      </c>
      <c r="L765" s="1">
        <v>0.79166666666666663</v>
      </c>
      <c r="M765">
        <v>22.7</v>
      </c>
      <c r="N765">
        <v>19.8</v>
      </c>
      <c r="O765">
        <v>2.2000000000000002</v>
      </c>
    </row>
    <row r="766" spans="11:15" x14ac:dyDescent="0.3">
      <c r="K766">
        <v>20100815</v>
      </c>
      <c r="L766" s="1">
        <v>0.83333333333333337</v>
      </c>
      <c r="M766">
        <v>22.6</v>
      </c>
      <c r="N766">
        <v>20</v>
      </c>
      <c r="O766">
        <v>1.8</v>
      </c>
    </row>
    <row r="767" spans="11:15" x14ac:dyDescent="0.3">
      <c r="K767">
        <v>20100815</v>
      </c>
      <c r="L767" s="1">
        <v>0.875</v>
      </c>
      <c r="M767">
        <v>22.7</v>
      </c>
      <c r="N767">
        <v>20</v>
      </c>
      <c r="O767">
        <v>1.8</v>
      </c>
    </row>
    <row r="768" spans="11:15" x14ac:dyDescent="0.3">
      <c r="K768">
        <v>20100815</v>
      </c>
      <c r="L768" s="1">
        <v>0.91666666666666663</v>
      </c>
      <c r="M768">
        <v>22.8</v>
      </c>
      <c r="N768">
        <v>20.2</v>
      </c>
      <c r="O768">
        <v>2.7</v>
      </c>
    </row>
    <row r="769" spans="11:15" x14ac:dyDescent="0.3">
      <c r="K769">
        <v>20100815</v>
      </c>
      <c r="L769" s="1">
        <v>0.95833333333333337</v>
      </c>
      <c r="M769">
        <v>23.1</v>
      </c>
      <c r="N769">
        <v>20.3</v>
      </c>
      <c r="O769">
        <v>2.7</v>
      </c>
    </row>
    <row r="770" spans="11:15" x14ac:dyDescent="0.3">
      <c r="K770">
        <v>20100816</v>
      </c>
      <c r="L770" s="1">
        <v>0</v>
      </c>
      <c r="M770">
        <v>23.4</v>
      </c>
      <c r="N770">
        <v>20.5</v>
      </c>
      <c r="O770">
        <v>2.2000000000000002</v>
      </c>
    </row>
    <row r="771" spans="11:15" x14ac:dyDescent="0.3">
      <c r="K771">
        <v>20100816</v>
      </c>
      <c r="L771" s="1">
        <v>4.1666666666666664E-2</v>
      </c>
      <c r="M771">
        <v>23.4</v>
      </c>
      <c r="N771">
        <v>20.7</v>
      </c>
      <c r="O771">
        <v>2.2000000000000002</v>
      </c>
    </row>
    <row r="772" spans="11:15" x14ac:dyDescent="0.3">
      <c r="K772">
        <v>20100816</v>
      </c>
      <c r="L772" s="1">
        <v>8.3333333333333329E-2</v>
      </c>
      <c r="M772">
        <v>23.4</v>
      </c>
      <c r="N772">
        <v>20.7</v>
      </c>
      <c r="O772">
        <v>1.8</v>
      </c>
    </row>
    <row r="773" spans="11:15" x14ac:dyDescent="0.3">
      <c r="K773">
        <v>20100816</v>
      </c>
      <c r="L773" s="1">
        <v>0.125</v>
      </c>
      <c r="M773">
        <v>23.4</v>
      </c>
      <c r="N773">
        <v>20.9</v>
      </c>
      <c r="O773">
        <v>1.8</v>
      </c>
    </row>
    <row r="774" spans="11:15" x14ac:dyDescent="0.3">
      <c r="K774">
        <v>20100816</v>
      </c>
      <c r="L774" s="1">
        <v>0.16666666666666666</v>
      </c>
      <c r="M774">
        <v>23.7</v>
      </c>
      <c r="N774">
        <v>21.2</v>
      </c>
      <c r="O774">
        <v>1.3</v>
      </c>
    </row>
    <row r="775" spans="11:15" x14ac:dyDescent="0.3">
      <c r="K775">
        <v>20100816</v>
      </c>
      <c r="L775" s="1">
        <v>0.20833333333333334</v>
      </c>
      <c r="M775">
        <v>24</v>
      </c>
      <c r="N775">
        <v>21.5</v>
      </c>
      <c r="O775">
        <v>1.3</v>
      </c>
    </row>
    <row r="776" spans="11:15" x14ac:dyDescent="0.3">
      <c r="K776">
        <v>20100816</v>
      </c>
      <c r="L776" s="1">
        <v>0.25</v>
      </c>
      <c r="M776">
        <v>20.6</v>
      </c>
      <c r="N776">
        <v>19.3</v>
      </c>
      <c r="O776">
        <v>1.3</v>
      </c>
    </row>
    <row r="777" spans="11:15" x14ac:dyDescent="0.3">
      <c r="K777">
        <v>20100816</v>
      </c>
      <c r="L777" s="1">
        <v>0.29166666666666669</v>
      </c>
      <c r="M777">
        <v>20.5</v>
      </c>
      <c r="N777">
        <v>19</v>
      </c>
      <c r="O777">
        <v>0.4</v>
      </c>
    </row>
    <row r="778" spans="11:15" x14ac:dyDescent="0.3">
      <c r="K778">
        <v>20100816</v>
      </c>
      <c r="L778" s="1">
        <v>0.33333333333333331</v>
      </c>
      <c r="M778">
        <v>23.6</v>
      </c>
      <c r="N778">
        <v>21.3</v>
      </c>
      <c r="O778">
        <v>0.4</v>
      </c>
    </row>
    <row r="779" spans="11:15" x14ac:dyDescent="0.3">
      <c r="K779">
        <v>20100816</v>
      </c>
      <c r="L779" s="1">
        <v>0.375</v>
      </c>
      <c r="M779">
        <v>25.3</v>
      </c>
      <c r="N779">
        <v>21.4</v>
      </c>
      <c r="O779">
        <v>1.3</v>
      </c>
    </row>
    <row r="780" spans="11:15" x14ac:dyDescent="0.3">
      <c r="K780">
        <v>20100816</v>
      </c>
      <c r="L780" s="1">
        <v>0.41666666666666669</v>
      </c>
      <c r="M780">
        <v>26.3</v>
      </c>
      <c r="N780">
        <v>18.7</v>
      </c>
      <c r="O780">
        <v>2.7</v>
      </c>
    </row>
    <row r="781" spans="11:15" x14ac:dyDescent="0.3">
      <c r="K781">
        <v>20100816</v>
      </c>
      <c r="L781" s="1">
        <v>0.45833333333333331</v>
      </c>
      <c r="M781">
        <v>27.1</v>
      </c>
      <c r="N781">
        <v>17.5</v>
      </c>
      <c r="O781">
        <v>3.1</v>
      </c>
    </row>
    <row r="782" spans="11:15" x14ac:dyDescent="0.3">
      <c r="K782">
        <v>20100816</v>
      </c>
      <c r="L782" s="1">
        <v>0.5</v>
      </c>
      <c r="M782">
        <v>27.4</v>
      </c>
      <c r="N782">
        <v>16.399999999999999</v>
      </c>
      <c r="O782">
        <v>3.1</v>
      </c>
    </row>
    <row r="783" spans="11:15" x14ac:dyDescent="0.3">
      <c r="K783">
        <v>20100816</v>
      </c>
      <c r="L783" s="1">
        <v>0.54166666666666663</v>
      </c>
      <c r="M783">
        <v>27.9</v>
      </c>
      <c r="N783">
        <v>16.8</v>
      </c>
      <c r="O783">
        <v>3.1</v>
      </c>
    </row>
    <row r="784" spans="11:15" x14ac:dyDescent="0.3">
      <c r="K784">
        <v>20100816</v>
      </c>
      <c r="L784" s="1">
        <v>0.58333333333333337</v>
      </c>
      <c r="M784">
        <v>28.5</v>
      </c>
      <c r="N784">
        <v>15.1</v>
      </c>
      <c r="O784">
        <v>3.1</v>
      </c>
    </row>
    <row r="785" spans="11:15" x14ac:dyDescent="0.3">
      <c r="K785">
        <v>20100816</v>
      </c>
      <c r="L785" s="1">
        <v>0.625</v>
      </c>
      <c r="M785">
        <v>28.8</v>
      </c>
      <c r="N785">
        <v>15.7</v>
      </c>
      <c r="O785">
        <v>3.1</v>
      </c>
    </row>
    <row r="786" spans="11:15" x14ac:dyDescent="0.3">
      <c r="K786">
        <v>20100816</v>
      </c>
      <c r="L786" s="1">
        <v>0.66666666666666663</v>
      </c>
      <c r="M786">
        <v>28.5</v>
      </c>
      <c r="N786">
        <v>15.4</v>
      </c>
      <c r="O786">
        <v>2.7</v>
      </c>
    </row>
    <row r="787" spans="11:15" x14ac:dyDescent="0.3">
      <c r="K787">
        <v>20100816</v>
      </c>
      <c r="L787" s="1">
        <v>0.70833333333333337</v>
      </c>
      <c r="M787">
        <v>28.1</v>
      </c>
      <c r="N787">
        <v>14.4</v>
      </c>
      <c r="O787">
        <v>2.7</v>
      </c>
    </row>
    <row r="788" spans="11:15" x14ac:dyDescent="0.3">
      <c r="K788">
        <v>20100816</v>
      </c>
      <c r="L788" s="1">
        <v>0.75</v>
      </c>
      <c r="M788">
        <v>26.9</v>
      </c>
      <c r="N788">
        <v>17.100000000000001</v>
      </c>
      <c r="O788">
        <v>1.3</v>
      </c>
    </row>
    <row r="789" spans="11:15" x14ac:dyDescent="0.3">
      <c r="K789">
        <v>20100816</v>
      </c>
      <c r="L789" s="1">
        <v>0.79166666666666663</v>
      </c>
      <c r="M789">
        <v>24.9</v>
      </c>
      <c r="N789">
        <v>16.600000000000001</v>
      </c>
      <c r="O789">
        <v>0.9</v>
      </c>
    </row>
    <row r="790" spans="11:15" x14ac:dyDescent="0.3">
      <c r="K790">
        <v>20100816</v>
      </c>
      <c r="L790" s="1">
        <v>0.83333333333333337</v>
      </c>
      <c r="M790">
        <v>23.7</v>
      </c>
      <c r="N790">
        <v>16.7</v>
      </c>
      <c r="O790">
        <v>0</v>
      </c>
    </row>
    <row r="791" spans="11:15" x14ac:dyDescent="0.3">
      <c r="K791">
        <v>20100816</v>
      </c>
      <c r="L791" s="1">
        <v>0.875</v>
      </c>
      <c r="M791">
        <v>22.4</v>
      </c>
      <c r="N791">
        <v>17.100000000000001</v>
      </c>
      <c r="O791">
        <v>0.4</v>
      </c>
    </row>
    <row r="792" spans="11:15" x14ac:dyDescent="0.3">
      <c r="K792">
        <v>20100816</v>
      </c>
      <c r="L792" s="1">
        <v>0.91666666666666663</v>
      </c>
      <c r="M792">
        <v>20.9</v>
      </c>
      <c r="N792">
        <v>15.7</v>
      </c>
      <c r="O792">
        <v>1.3</v>
      </c>
    </row>
    <row r="793" spans="11:15" x14ac:dyDescent="0.3">
      <c r="K793">
        <v>20100816</v>
      </c>
      <c r="L793" s="1">
        <v>0.95833333333333337</v>
      </c>
      <c r="M793">
        <v>20.3</v>
      </c>
      <c r="N793">
        <v>15.1</v>
      </c>
      <c r="O793">
        <v>0.9</v>
      </c>
    </row>
    <row r="794" spans="11:15" x14ac:dyDescent="0.3">
      <c r="K794">
        <v>20100817</v>
      </c>
      <c r="L794" s="1">
        <v>0</v>
      </c>
      <c r="M794">
        <v>19.600000000000001</v>
      </c>
      <c r="N794">
        <v>15</v>
      </c>
      <c r="O794">
        <v>0.9</v>
      </c>
    </row>
    <row r="795" spans="11:15" x14ac:dyDescent="0.3">
      <c r="K795">
        <v>20100817</v>
      </c>
      <c r="L795" s="1">
        <v>4.1666666666666664E-2</v>
      </c>
      <c r="M795">
        <v>19.3</v>
      </c>
      <c r="N795">
        <v>15.1</v>
      </c>
      <c r="O795">
        <v>0.9</v>
      </c>
    </row>
    <row r="796" spans="11:15" x14ac:dyDescent="0.3">
      <c r="K796">
        <v>20100817</v>
      </c>
      <c r="L796" s="1">
        <v>8.3333333333333329E-2</v>
      </c>
      <c r="M796">
        <v>19.8</v>
      </c>
      <c r="N796">
        <v>15</v>
      </c>
      <c r="O796">
        <v>0.4</v>
      </c>
    </row>
    <row r="797" spans="11:15" x14ac:dyDescent="0.3">
      <c r="K797">
        <v>20100817</v>
      </c>
      <c r="L797" s="1">
        <v>0.125</v>
      </c>
      <c r="M797">
        <v>19.399999999999999</v>
      </c>
      <c r="N797">
        <v>14.8</v>
      </c>
      <c r="O797">
        <v>0</v>
      </c>
    </row>
    <row r="798" spans="11:15" x14ac:dyDescent="0.3">
      <c r="K798">
        <v>20100817</v>
      </c>
      <c r="L798" s="1">
        <v>0.16666666666666666</v>
      </c>
      <c r="M798">
        <v>19.7</v>
      </c>
      <c r="N798">
        <v>15.2</v>
      </c>
      <c r="O798">
        <v>0.4</v>
      </c>
    </row>
    <row r="799" spans="11:15" x14ac:dyDescent="0.3">
      <c r="K799">
        <v>20100817</v>
      </c>
      <c r="L799" s="1">
        <v>0.20833333333333334</v>
      </c>
      <c r="M799">
        <v>19.3</v>
      </c>
      <c r="N799">
        <v>14.9</v>
      </c>
      <c r="O799">
        <v>0.4</v>
      </c>
    </row>
    <row r="800" spans="11:15" x14ac:dyDescent="0.3">
      <c r="K800">
        <v>20100817</v>
      </c>
      <c r="L800" s="1">
        <v>0.25</v>
      </c>
      <c r="M800">
        <v>19.7</v>
      </c>
      <c r="N800">
        <v>15.2</v>
      </c>
      <c r="O800">
        <v>0.4</v>
      </c>
    </row>
    <row r="801" spans="11:15" x14ac:dyDescent="0.3">
      <c r="K801">
        <v>20100817</v>
      </c>
      <c r="L801" s="1">
        <v>0.29166666666666669</v>
      </c>
      <c r="M801">
        <v>20.9</v>
      </c>
      <c r="N801">
        <v>15.5</v>
      </c>
      <c r="O801">
        <v>0.4</v>
      </c>
    </row>
    <row r="802" spans="11:15" x14ac:dyDescent="0.3">
      <c r="K802">
        <v>20100817</v>
      </c>
      <c r="L802" s="1">
        <v>0.33333333333333331</v>
      </c>
      <c r="M802">
        <v>21.9</v>
      </c>
      <c r="N802">
        <v>16.2</v>
      </c>
      <c r="O802">
        <v>0.9</v>
      </c>
    </row>
    <row r="803" spans="11:15" x14ac:dyDescent="0.3">
      <c r="K803">
        <v>20100817</v>
      </c>
      <c r="L803" s="1">
        <v>0.375</v>
      </c>
      <c r="M803">
        <v>23.8</v>
      </c>
      <c r="N803">
        <v>14.7</v>
      </c>
      <c r="O803">
        <v>1.8</v>
      </c>
    </row>
    <row r="804" spans="11:15" x14ac:dyDescent="0.3">
      <c r="K804">
        <v>20100817</v>
      </c>
      <c r="L804" s="1">
        <v>0.41666666666666669</v>
      </c>
      <c r="M804">
        <v>24.9</v>
      </c>
      <c r="N804">
        <v>14.9</v>
      </c>
      <c r="O804">
        <v>2.2000000000000002</v>
      </c>
    </row>
    <row r="805" spans="11:15" x14ac:dyDescent="0.3">
      <c r="K805">
        <v>20100817</v>
      </c>
      <c r="L805" s="1">
        <v>0.45833333333333331</v>
      </c>
      <c r="M805">
        <v>25.5</v>
      </c>
      <c r="N805">
        <v>13</v>
      </c>
      <c r="O805">
        <v>2.2000000000000002</v>
      </c>
    </row>
    <row r="806" spans="11:15" x14ac:dyDescent="0.3">
      <c r="K806">
        <v>20100817</v>
      </c>
      <c r="L806" s="1">
        <v>0.5</v>
      </c>
      <c r="M806">
        <v>26.2</v>
      </c>
      <c r="N806">
        <v>12.6</v>
      </c>
      <c r="O806">
        <v>2.2000000000000002</v>
      </c>
    </row>
    <row r="807" spans="11:15" x14ac:dyDescent="0.3">
      <c r="K807">
        <v>20100817</v>
      </c>
      <c r="L807" s="1">
        <v>0.54166666666666663</v>
      </c>
      <c r="M807">
        <v>27.1</v>
      </c>
      <c r="N807">
        <v>12.3</v>
      </c>
      <c r="O807">
        <v>2.7</v>
      </c>
    </row>
    <row r="808" spans="11:15" x14ac:dyDescent="0.3">
      <c r="K808">
        <v>20100817</v>
      </c>
      <c r="L808" s="1">
        <v>0.58333333333333337</v>
      </c>
      <c r="M808">
        <v>26.9</v>
      </c>
      <c r="N808">
        <v>13.6</v>
      </c>
      <c r="O808">
        <v>2.7</v>
      </c>
    </row>
    <row r="809" spans="11:15" x14ac:dyDescent="0.3">
      <c r="K809">
        <v>20100817</v>
      </c>
      <c r="L809" s="1">
        <v>0.625</v>
      </c>
      <c r="M809">
        <v>27.2</v>
      </c>
      <c r="N809">
        <v>12.1</v>
      </c>
      <c r="O809">
        <v>2.7</v>
      </c>
    </row>
    <row r="810" spans="11:15" x14ac:dyDescent="0.3">
      <c r="K810">
        <v>20100817</v>
      </c>
      <c r="L810" s="1">
        <v>0.66666666666666663</v>
      </c>
      <c r="M810">
        <v>26.7</v>
      </c>
      <c r="N810">
        <v>13.4</v>
      </c>
      <c r="O810">
        <v>2.2000000000000002</v>
      </c>
    </row>
    <row r="811" spans="11:15" x14ac:dyDescent="0.3">
      <c r="K811">
        <v>20100817</v>
      </c>
      <c r="L811" s="1">
        <v>0.70833333333333337</v>
      </c>
      <c r="M811">
        <v>26.8</v>
      </c>
      <c r="N811">
        <v>13.9</v>
      </c>
      <c r="O811">
        <v>2.2000000000000002</v>
      </c>
    </row>
    <row r="812" spans="11:15" x14ac:dyDescent="0.3">
      <c r="K812">
        <v>20100817</v>
      </c>
      <c r="L812" s="1">
        <v>0.75</v>
      </c>
      <c r="M812">
        <v>26.2</v>
      </c>
      <c r="N812">
        <v>13.6</v>
      </c>
      <c r="O812">
        <v>1.3</v>
      </c>
    </row>
    <row r="813" spans="11:15" x14ac:dyDescent="0.3">
      <c r="K813">
        <v>20100817</v>
      </c>
      <c r="L813" s="1">
        <v>0.79166666666666663</v>
      </c>
      <c r="M813">
        <v>24.8</v>
      </c>
      <c r="N813">
        <v>14</v>
      </c>
      <c r="O813">
        <v>1.3</v>
      </c>
    </row>
    <row r="814" spans="11:15" x14ac:dyDescent="0.3">
      <c r="K814">
        <v>20100817</v>
      </c>
      <c r="L814" s="1">
        <v>0.83333333333333337</v>
      </c>
      <c r="M814">
        <v>23.7</v>
      </c>
      <c r="N814">
        <v>13.9</v>
      </c>
      <c r="O814">
        <v>0.9</v>
      </c>
    </row>
    <row r="815" spans="11:15" x14ac:dyDescent="0.3">
      <c r="K815">
        <v>20100817</v>
      </c>
      <c r="L815" s="1">
        <v>0.875</v>
      </c>
      <c r="M815">
        <v>22.1</v>
      </c>
      <c r="N815">
        <v>14.5</v>
      </c>
      <c r="O815">
        <v>0.4</v>
      </c>
    </row>
    <row r="816" spans="11:15" x14ac:dyDescent="0.3">
      <c r="K816">
        <v>20100817</v>
      </c>
      <c r="L816" s="1">
        <v>0.91666666666666663</v>
      </c>
      <c r="M816">
        <v>21.5</v>
      </c>
      <c r="N816">
        <v>15.1</v>
      </c>
      <c r="O816">
        <v>0.9</v>
      </c>
    </row>
    <row r="817" spans="11:15" x14ac:dyDescent="0.3">
      <c r="K817">
        <v>20100817</v>
      </c>
      <c r="L817" s="1">
        <v>0.95833333333333337</v>
      </c>
      <c r="M817">
        <v>21.6</v>
      </c>
      <c r="N817">
        <v>14.9</v>
      </c>
      <c r="O817">
        <v>0.4</v>
      </c>
    </row>
    <row r="818" spans="11:15" x14ac:dyDescent="0.3">
      <c r="K818">
        <v>20100818</v>
      </c>
      <c r="L818" s="1">
        <v>0</v>
      </c>
      <c r="M818">
        <v>21.3</v>
      </c>
      <c r="N818">
        <v>14.7</v>
      </c>
      <c r="O818">
        <v>0.4</v>
      </c>
    </row>
    <row r="819" spans="11:15" x14ac:dyDescent="0.3">
      <c r="K819">
        <v>20100818</v>
      </c>
      <c r="L819" s="1">
        <v>4.1666666666666664E-2</v>
      </c>
      <c r="M819">
        <v>21.3</v>
      </c>
      <c r="N819">
        <v>14.7</v>
      </c>
      <c r="O819">
        <v>0</v>
      </c>
    </row>
    <row r="820" spans="11:15" x14ac:dyDescent="0.3">
      <c r="K820">
        <v>20100818</v>
      </c>
      <c r="L820" s="1">
        <v>8.3333333333333329E-2</v>
      </c>
      <c r="M820">
        <v>21.7</v>
      </c>
      <c r="N820">
        <v>14.3</v>
      </c>
      <c r="O820">
        <v>0</v>
      </c>
    </row>
    <row r="821" spans="11:15" x14ac:dyDescent="0.3">
      <c r="K821">
        <v>20100818</v>
      </c>
      <c r="L821" s="1">
        <v>0.125</v>
      </c>
      <c r="M821">
        <v>21.2</v>
      </c>
      <c r="N821">
        <v>14.8</v>
      </c>
      <c r="O821">
        <v>0</v>
      </c>
    </row>
    <row r="822" spans="11:15" x14ac:dyDescent="0.3">
      <c r="K822">
        <v>20100818</v>
      </c>
      <c r="L822" s="1">
        <v>0.16666666666666666</v>
      </c>
      <c r="M822">
        <v>20.8</v>
      </c>
      <c r="N822">
        <v>14.9</v>
      </c>
      <c r="O822">
        <v>0</v>
      </c>
    </row>
    <row r="823" spans="11:15" x14ac:dyDescent="0.3">
      <c r="K823">
        <v>20100818</v>
      </c>
      <c r="L823" s="1">
        <v>0.20833333333333334</v>
      </c>
      <c r="M823">
        <v>20.7</v>
      </c>
      <c r="N823">
        <v>15.5</v>
      </c>
      <c r="O823">
        <v>0.4</v>
      </c>
    </row>
    <row r="824" spans="11:15" x14ac:dyDescent="0.3">
      <c r="K824">
        <v>20100818</v>
      </c>
      <c r="L824" s="1">
        <v>0.25</v>
      </c>
      <c r="M824">
        <v>19.899999999999999</v>
      </c>
      <c r="N824">
        <v>15.3</v>
      </c>
      <c r="O824">
        <v>0</v>
      </c>
    </row>
    <row r="825" spans="11:15" x14ac:dyDescent="0.3">
      <c r="K825">
        <v>20100818</v>
      </c>
      <c r="L825" s="1">
        <v>0.29166666666666669</v>
      </c>
      <c r="M825">
        <v>19.899999999999999</v>
      </c>
      <c r="N825">
        <v>15.4</v>
      </c>
      <c r="O825">
        <v>0</v>
      </c>
    </row>
    <row r="826" spans="11:15" x14ac:dyDescent="0.3">
      <c r="K826">
        <v>20100818</v>
      </c>
      <c r="L826" s="1">
        <v>0.33333333333333331</v>
      </c>
      <c r="M826">
        <v>20.8</v>
      </c>
      <c r="N826">
        <v>15.8</v>
      </c>
      <c r="O826">
        <v>0.4</v>
      </c>
    </row>
    <row r="827" spans="11:15" x14ac:dyDescent="0.3">
      <c r="K827">
        <v>20100818</v>
      </c>
      <c r="L827" s="1">
        <v>0.375</v>
      </c>
      <c r="M827">
        <v>21.9</v>
      </c>
      <c r="N827">
        <v>15.5</v>
      </c>
      <c r="O827">
        <v>0.4</v>
      </c>
    </row>
    <row r="828" spans="11:15" x14ac:dyDescent="0.3">
      <c r="K828">
        <v>20100818</v>
      </c>
      <c r="L828" s="1">
        <v>0.41666666666666669</v>
      </c>
      <c r="M828">
        <v>23.2</v>
      </c>
      <c r="N828">
        <v>14.5</v>
      </c>
      <c r="O828">
        <v>0.9</v>
      </c>
    </row>
    <row r="829" spans="11:15" x14ac:dyDescent="0.3">
      <c r="K829">
        <v>20100818</v>
      </c>
      <c r="L829" s="1">
        <v>0.45833333333333331</v>
      </c>
      <c r="M829">
        <v>24.3</v>
      </c>
      <c r="N829">
        <v>15.3</v>
      </c>
      <c r="O829">
        <v>0.9</v>
      </c>
    </row>
    <row r="830" spans="11:15" x14ac:dyDescent="0.3">
      <c r="K830">
        <v>20100818</v>
      </c>
      <c r="L830" s="1">
        <v>0.5</v>
      </c>
      <c r="M830">
        <v>25.5</v>
      </c>
      <c r="N830">
        <v>17.399999999999999</v>
      </c>
      <c r="O830">
        <v>1.3</v>
      </c>
    </row>
    <row r="831" spans="11:15" x14ac:dyDescent="0.3">
      <c r="K831">
        <v>20100818</v>
      </c>
      <c r="L831" s="1">
        <v>0.54166666666666663</v>
      </c>
      <c r="M831">
        <v>25.9</v>
      </c>
      <c r="N831">
        <v>16.8</v>
      </c>
      <c r="O831">
        <v>1.3</v>
      </c>
    </row>
    <row r="832" spans="11:15" x14ac:dyDescent="0.3">
      <c r="K832">
        <v>20100818</v>
      </c>
      <c r="L832" s="1">
        <v>0.58333333333333337</v>
      </c>
      <c r="M832">
        <v>25.4</v>
      </c>
      <c r="N832">
        <v>17.100000000000001</v>
      </c>
      <c r="O832">
        <v>0.9</v>
      </c>
    </row>
    <row r="833" spans="11:15" x14ac:dyDescent="0.3">
      <c r="K833">
        <v>20100818</v>
      </c>
      <c r="L833" s="1">
        <v>0.625</v>
      </c>
      <c r="M833">
        <v>24.2</v>
      </c>
      <c r="N833">
        <v>17.2</v>
      </c>
      <c r="O833">
        <v>1.3</v>
      </c>
    </row>
    <row r="834" spans="11:15" x14ac:dyDescent="0.3">
      <c r="K834">
        <v>20100818</v>
      </c>
      <c r="L834" s="1">
        <v>0.66666666666666663</v>
      </c>
      <c r="M834">
        <v>24.1</v>
      </c>
      <c r="N834">
        <v>17.100000000000001</v>
      </c>
      <c r="O834">
        <v>0.9</v>
      </c>
    </row>
    <row r="835" spans="11:15" x14ac:dyDescent="0.3">
      <c r="K835">
        <v>20100818</v>
      </c>
      <c r="L835" s="1">
        <v>0.70833333333333337</v>
      </c>
      <c r="M835">
        <v>24.3</v>
      </c>
      <c r="N835">
        <v>16.5</v>
      </c>
      <c r="O835">
        <v>0.9</v>
      </c>
    </row>
    <row r="836" spans="11:15" x14ac:dyDescent="0.3">
      <c r="K836">
        <v>20100818</v>
      </c>
      <c r="L836" s="1">
        <v>0.75</v>
      </c>
      <c r="M836">
        <v>23.8</v>
      </c>
      <c r="N836">
        <v>16.8</v>
      </c>
      <c r="O836">
        <v>0.4</v>
      </c>
    </row>
    <row r="837" spans="11:15" x14ac:dyDescent="0.3">
      <c r="K837">
        <v>20100818</v>
      </c>
      <c r="L837" s="1">
        <v>0.79166666666666663</v>
      </c>
      <c r="M837">
        <v>23.4</v>
      </c>
      <c r="N837">
        <v>17</v>
      </c>
      <c r="O837">
        <v>0.9</v>
      </c>
    </row>
    <row r="838" spans="11:15" x14ac:dyDescent="0.3">
      <c r="K838">
        <v>20100818</v>
      </c>
      <c r="L838" s="1">
        <v>0.83333333333333337</v>
      </c>
      <c r="M838">
        <v>23.2</v>
      </c>
      <c r="N838">
        <v>17.2</v>
      </c>
      <c r="O838">
        <v>0</v>
      </c>
    </row>
    <row r="839" spans="11:15" x14ac:dyDescent="0.3">
      <c r="K839">
        <v>20100818</v>
      </c>
      <c r="L839" s="1">
        <v>0.875</v>
      </c>
      <c r="M839">
        <v>22.8</v>
      </c>
      <c r="N839">
        <v>17.3</v>
      </c>
      <c r="O839">
        <v>0</v>
      </c>
    </row>
    <row r="840" spans="11:15" x14ac:dyDescent="0.3">
      <c r="K840">
        <v>20100818</v>
      </c>
      <c r="L840" s="1">
        <v>0.91666666666666663</v>
      </c>
      <c r="M840">
        <v>22.5</v>
      </c>
      <c r="N840">
        <v>17.8</v>
      </c>
      <c r="O840">
        <v>0</v>
      </c>
    </row>
    <row r="841" spans="11:15" x14ac:dyDescent="0.3">
      <c r="K841">
        <v>20100818</v>
      </c>
      <c r="L841" s="1">
        <v>0.95833333333333337</v>
      </c>
      <c r="M841">
        <v>22</v>
      </c>
      <c r="N841">
        <v>18.2</v>
      </c>
      <c r="O841">
        <v>0</v>
      </c>
    </row>
    <row r="842" spans="11:15" x14ac:dyDescent="0.3">
      <c r="K842">
        <v>20100819</v>
      </c>
      <c r="L842" s="1">
        <v>0</v>
      </c>
      <c r="M842">
        <v>21.8</v>
      </c>
      <c r="N842">
        <v>18.600000000000001</v>
      </c>
      <c r="O842">
        <v>0.4</v>
      </c>
    </row>
    <row r="843" spans="11:15" x14ac:dyDescent="0.3">
      <c r="K843">
        <v>20100819</v>
      </c>
      <c r="L843" s="1">
        <v>4.1666666666666664E-2</v>
      </c>
      <c r="M843">
        <v>21.2</v>
      </c>
      <c r="N843">
        <v>18</v>
      </c>
      <c r="O843">
        <v>0.4</v>
      </c>
    </row>
    <row r="844" spans="11:15" x14ac:dyDescent="0.3">
      <c r="K844">
        <v>20100819</v>
      </c>
      <c r="L844" s="1">
        <v>8.3333333333333329E-2</v>
      </c>
      <c r="M844">
        <v>21.1</v>
      </c>
      <c r="N844">
        <v>17.899999999999999</v>
      </c>
      <c r="O844">
        <v>0.4</v>
      </c>
    </row>
    <row r="845" spans="11:15" x14ac:dyDescent="0.3">
      <c r="K845">
        <v>20100819</v>
      </c>
      <c r="L845" s="1">
        <v>0.125</v>
      </c>
      <c r="M845">
        <v>20.399999999999999</v>
      </c>
      <c r="N845">
        <v>17.8</v>
      </c>
      <c r="O845">
        <v>0.4</v>
      </c>
    </row>
    <row r="846" spans="11:15" x14ac:dyDescent="0.3">
      <c r="K846">
        <v>20100819</v>
      </c>
      <c r="L846" s="1">
        <v>0.16666666666666666</v>
      </c>
      <c r="M846">
        <v>19.600000000000001</v>
      </c>
      <c r="N846">
        <v>17.399999999999999</v>
      </c>
      <c r="O846">
        <v>0</v>
      </c>
    </row>
    <row r="847" spans="11:15" x14ac:dyDescent="0.3">
      <c r="K847">
        <v>20100819</v>
      </c>
      <c r="L847" s="1">
        <v>0.20833333333333334</v>
      </c>
      <c r="M847">
        <v>18.899999999999999</v>
      </c>
      <c r="N847">
        <v>17.2</v>
      </c>
      <c r="O847">
        <v>0</v>
      </c>
    </row>
    <row r="848" spans="11:15" x14ac:dyDescent="0.3">
      <c r="K848">
        <v>20100819</v>
      </c>
      <c r="L848" s="1">
        <v>0.25</v>
      </c>
      <c r="M848">
        <v>19.100000000000001</v>
      </c>
      <c r="N848">
        <v>17</v>
      </c>
      <c r="O848">
        <v>0.4</v>
      </c>
    </row>
    <row r="849" spans="11:15" x14ac:dyDescent="0.3">
      <c r="K849">
        <v>20100819</v>
      </c>
      <c r="L849" s="1">
        <v>0.29166666666666669</v>
      </c>
      <c r="M849">
        <v>20</v>
      </c>
      <c r="N849">
        <v>17</v>
      </c>
      <c r="O849">
        <v>0.4</v>
      </c>
    </row>
    <row r="850" spans="11:15" x14ac:dyDescent="0.3">
      <c r="K850">
        <v>20100819</v>
      </c>
      <c r="L850" s="1">
        <v>0.33333333333333331</v>
      </c>
      <c r="M850">
        <v>22.3</v>
      </c>
      <c r="N850">
        <v>16.5</v>
      </c>
      <c r="O850">
        <v>0</v>
      </c>
    </row>
    <row r="851" spans="11:15" x14ac:dyDescent="0.3">
      <c r="K851">
        <v>20100819</v>
      </c>
      <c r="L851" s="1">
        <v>0.375</v>
      </c>
      <c r="M851">
        <v>24.5</v>
      </c>
      <c r="N851">
        <v>15.1</v>
      </c>
      <c r="O851">
        <v>0.9</v>
      </c>
    </row>
    <row r="852" spans="11:15" x14ac:dyDescent="0.3">
      <c r="K852">
        <v>20100819</v>
      </c>
      <c r="L852" s="1">
        <v>0.41666666666666669</v>
      </c>
      <c r="M852">
        <v>25.9</v>
      </c>
      <c r="N852">
        <v>17.5</v>
      </c>
      <c r="O852">
        <v>1.3</v>
      </c>
    </row>
    <row r="853" spans="11:15" x14ac:dyDescent="0.3">
      <c r="K853">
        <v>20100819</v>
      </c>
      <c r="L853" s="1">
        <v>0.45833333333333331</v>
      </c>
      <c r="M853">
        <v>26.8</v>
      </c>
      <c r="N853">
        <v>18.100000000000001</v>
      </c>
      <c r="O853">
        <v>0</v>
      </c>
    </row>
    <row r="854" spans="11:15" x14ac:dyDescent="0.3">
      <c r="K854">
        <v>20100819</v>
      </c>
      <c r="L854" s="1">
        <v>0.5</v>
      </c>
      <c r="M854">
        <v>27.5</v>
      </c>
      <c r="N854">
        <v>17.7</v>
      </c>
      <c r="O854">
        <v>0</v>
      </c>
    </row>
    <row r="855" spans="11:15" x14ac:dyDescent="0.3">
      <c r="K855">
        <v>20100819</v>
      </c>
      <c r="L855" s="1">
        <v>0.54166666666666663</v>
      </c>
      <c r="M855">
        <v>28.4</v>
      </c>
      <c r="N855">
        <v>18.2</v>
      </c>
      <c r="O855">
        <v>0</v>
      </c>
    </row>
    <row r="856" spans="11:15" x14ac:dyDescent="0.3">
      <c r="K856">
        <v>20100819</v>
      </c>
      <c r="L856" s="1">
        <v>0.58333333333333337</v>
      </c>
      <c r="M856">
        <v>29.1</v>
      </c>
      <c r="N856">
        <v>18.3</v>
      </c>
      <c r="O856">
        <v>0</v>
      </c>
    </row>
    <row r="857" spans="11:15" x14ac:dyDescent="0.3">
      <c r="K857">
        <v>20100819</v>
      </c>
      <c r="L857" s="1">
        <v>0.625</v>
      </c>
      <c r="M857">
        <v>29</v>
      </c>
      <c r="N857">
        <v>17.2</v>
      </c>
      <c r="O857">
        <v>0</v>
      </c>
    </row>
    <row r="858" spans="11:15" x14ac:dyDescent="0.3">
      <c r="K858">
        <v>20100819</v>
      </c>
      <c r="L858" s="1">
        <v>0.66666666666666663</v>
      </c>
      <c r="M858">
        <v>29.1</v>
      </c>
      <c r="N858">
        <v>16.3</v>
      </c>
      <c r="O858">
        <v>0</v>
      </c>
    </row>
    <row r="859" spans="11:15" x14ac:dyDescent="0.3">
      <c r="K859">
        <v>20100819</v>
      </c>
      <c r="L859" s="1">
        <v>0.70833333333333337</v>
      </c>
      <c r="M859">
        <v>28.3</v>
      </c>
      <c r="N859">
        <v>17.2</v>
      </c>
      <c r="O859">
        <v>0</v>
      </c>
    </row>
    <row r="860" spans="11:15" x14ac:dyDescent="0.3">
      <c r="K860">
        <v>20100819</v>
      </c>
      <c r="L860" s="1">
        <v>0.75</v>
      </c>
      <c r="M860">
        <v>26.2</v>
      </c>
      <c r="N860">
        <v>17.600000000000001</v>
      </c>
      <c r="O860">
        <v>0.4</v>
      </c>
    </row>
    <row r="861" spans="11:15" x14ac:dyDescent="0.3">
      <c r="K861">
        <v>20100819</v>
      </c>
      <c r="L861" s="1">
        <v>0.79166666666666663</v>
      </c>
      <c r="M861">
        <v>24.4</v>
      </c>
      <c r="N861">
        <v>18.600000000000001</v>
      </c>
      <c r="O861">
        <v>1.3</v>
      </c>
    </row>
    <row r="862" spans="11:15" x14ac:dyDescent="0.3">
      <c r="K862">
        <v>20100819</v>
      </c>
      <c r="L862" s="1">
        <v>0.83333333333333337</v>
      </c>
      <c r="M862">
        <v>23.8</v>
      </c>
      <c r="N862">
        <v>18.399999999999999</v>
      </c>
      <c r="O862">
        <v>0.4</v>
      </c>
    </row>
    <row r="863" spans="11:15" x14ac:dyDescent="0.3">
      <c r="K863">
        <v>20100819</v>
      </c>
      <c r="L863" s="1">
        <v>0.875</v>
      </c>
      <c r="M863">
        <v>23.3</v>
      </c>
      <c r="N863">
        <v>18.399999999999999</v>
      </c>
      <c r="O863">
        <v>0.4</v>
      </c>
    </row>
    <row r="864" spans="11:15" x14ac:dyDescent="0.3">
      <c r="K864">
        <v>20100819</v>
      </c>
      <c r="L864" s="1">
        <v>0.91666666666666663</v>
      </c>
      <c r="M864">
        <v>22.5</v>
      </c>
      <c r="N864">
        <v>17.8</v>
      </c>
      <c r="O864">
        <v>0.4</v>
      </c>
    </row>
    <row r="865" spans="11:15" x14ac:dyDescent="0.3">
      <c r="K865">
        <v>20100819</v>
      </c>
      <c r="L865" s="1">
        <v>0.95833333333333337</v>
      </c>
      <c r="M865">
        <v>22.1</v>
      </c>
      <c r="N865">
        <v>18.100000000000001</v>
      </c>
      <c r="O865">
        <v>0</v>
      </c>
    </row>
    <row r="866" spans="11:15" x14ac:dyDescent="0.3">
      <c r="K866">
        <v>20100820</v>
      </c>
      <c r="L866" s="1">
        <v>0</v>
      </c>
      <c r="M866">
        <v>21.6</v>
      </c>
      <c r="N866">
        <v>18.899999999999999</v>
      </c>
      <c r="O866">
        <v>0.4</v>
      </c>
    </row>
    <row r="867" spans="11:15" x14ac:dyDescent="0.3">
      <c r="K867">
        <v>20100820</v>
      </c>
      <c r="L867" s="1">
        <v>4.1666666666666664E-2</v>
      </c>
      <c r="M867">
        <v>20.5</v>
      </c>
      <c r="N867">
        <v>18.600000000000001</v>
      </c>
      <c r="O867">
        <v>0.9</v>
      </c>
    </row>
    <row r="868" spans="11:15" x14ac:dyDescent="0.3">
      <c r="K868">
        <v>20100820</v>
      </c>
      <c r="L868" s="1">
        <v>8.3333333333333329E-2</v>
      </c>
      <c r="M868">
        <v>21</v>
      </c>
      <c r="N868">
        <v>19.100000000000001</v>
      </c>
      <c r="O868">
        <v>0.9</v>
      </c>
    </row>
    <row r="869" spans="11:15" x14ac:dyDescent="0.3">
      <c r="K869">
        <v>20100820</v>
      </c>
      <c r="L869" s="1">
        <v>0.125</v>
      </c>
      <c r="M869">
        <v>21.2</v>
      </c>
      <c r="N869">
        <v>18.399999999999999</v>
      </c>
      <c r="O869">
        <v>1.3</v>
      </c>
    </row>
    <row r="870" spans="11:15" x14ac:dyDescent="0.3">
      <c r="K870">
        <v>20100820</v>
      </c>
      <c r="L870" s="1">
        <v>0.16666666666666666</v>
      </c>
      <c r="M870">
        <v>19.7</v>
      </c>
      <c r="N870">
        <v>17.3</v>
      </c>
      <c r="O870">
        <v>0.9</v>
      </c>
    </row>
    <row r="871" spans="11:15" x14ac:dyDescent="0.3">
      <c r="K871">
        <v>20100820</v>
      </c>
      <c r="L871" s="1">
        <v>0.20833333333333334</v>
      </c>
      <c r="M871">
        <v>18.100000000000001</v>
      </c>
      <c r="N871">
        <v>15.5</v>
      </c>
      <c r="O871">
        <v>0.9</v>
      </c>
    </row>
    <row r="872" spans="11:15" x14ac:dyDescent="0.3">
      <c r="K872">
        <v>20100820</v>
      </c>
      <c r="L872" s="1">
        <v>0.25</v>
      </c>
      <c r="M872">
        <v>17.600000000000001</v>
      </c>
      <c r="N872">
        <v>15.1</v>
      </c>
      <c r="O872">
        <v>0.9</v>
      </c>
    </row>
    <row r="873" spans="11:15" x14ac:dyDescent="0.3">
      <c r="K873">
        <v>20100820</v>
      </c>
      <c r="L873" s="1">
        <v>0.29166666666666669</v>
      </c>
      <c r="M873">
        <v>18.100000000000001</v>
      </c>
      <c r="N873">
        <v>15.1</v>
      </c>
      <c r="O873">
        <v>0.4</v>
      </c>
    </row>
    <row r="874" spans="11:15" x14ac:dyDescent="0.3">
      <c r="K874">
        <v>20100820</v>
      </c>
      <c r="L874" s="1">
        <v>0.33333333333333331</v>
      </c>
      <c r="M874">
        <v>19.100000000000001</v>
      </c>
      <c r="N874">
        <v>15.1</v>
      </c>
      <c r="O874">
        <v>0</v>
      </c>
    </row>
    <row r="875" spans="11:15" x14ac:dyDescent="0.3">
      <c r="K875">
        <v>20100820</v>
      </c>
      <c r="L875" s="1">
        <v>0.375</v>
      </c>
      <c r="M875">
        <v>20.3</v>
      </c>
      <c r="N875">
        <v>14.7</v>
      </c>
      <c r="O875">
        <v>0</v>
      </c>
    </row>
    <row r="876" spans="11:15" x14ac:dyDescent="0.3">
      <c r="K876">
        <v>20100820</v>
      </c>
      <c r="L876" s="1">
        <v>0.41666666666666669</v>
      </c>
      <c r="M876">
        <v>21.8</v>
      </c>
      <c r="N876">
        <v>14.2</v>
      </c>
      <c r="O876">
        <v>0</v>
      </c>
    </row>
    <row r="877" spans="11:15" x14ac:dyDescent="0.3">
      <c r="K877">
        <v>20100820</v>
      </c>
      <c r="L877" s="1">
        <v>0.45833333333333331</v>
      </c>
      <c r="M877">
        <v>22.2</v>
      </c>
      <c r="N877">
        <v>12.4</v>
      </c>
      <c r="O877">
        <v>0</v>
      </c>
    </row>
    <row r="878" spans="11:15" x14ac:dyDescent="0.3">
      <c r="K878">
        <v>20100820</v>
      </c>
      <c r="L878" s="1">
        <v>0.5</v>
      </c>
      <c r="M878">
        <v>22.9</v>
      </c>
      <c r="N878">
        <v>11.3</v>
      </c>
      <c r="O878">
        <v>0</v>
      </c>
    </row>
    <row r="879" spans="11:15" x14ac:dyDescent="0.3">
      <c r="K879">
        <v>20100820</v>
      </c>
      <c r="L879" s="1">
        <v>0.54166666666666663</v>
      </c>
      <c r="M879">
        <v>23.6</v>
      </c>
      <c r="N879">
        <v>11.3</v>
      </c>
      <c r="O879">
        <v>0</v>
      </c>
    </row>
    <row r="880" spans="11:15" x14ac:dyDescent="0.3">
      <c r="K880">
        <v>20100820</v>
      </c>
      <c r="L880" s="1">
        <v>0.58333333333333337</v>
      </c>
      <c r="M880">
        <v>23.8</v>
      </c>
      <c r="N880">
        <v>11.1</v>
      </c>
      <c r="O880">
        <v>0</v>
      </c>
    </row>
    <row r="881" spans="11:15" x14ac:dyDescent="0.3">
      <c r="K881">
        <v>20100820</v>
      </c>
      <c r="L881" s="1">
        <v>0.625</v>
      </c>
      <c r="M881">
        <v>24.3</v>
      </c>
      <c r="N881">
        <v>9.5</v>
      </c>
      <c r="O881">
        <v>0</v>
      </c>
    </row>
    <row r="882" spans="11:15" x14ac:dyDescent="0.3">
      <c r="K882">
        <v>20100820</v>
      </c>
      <c r="L882" s="1">
        <v>0.66666666666666663</v>
      </c>
      <c r="M882">
        <v>24.2</v>
      </c>
      <c r="N882">
        <v>8.6</v>
      </c>
      <c r="O882">
        <v>0</v>
      </c>
    </row>
    <row r="883" spans="11:15" x14ac:dyDescent="0.3">
      <c r="K883">
        <v>20100820</v>
      </c>
      <c r="L883" s="1">
        <v>0.70833333333333337</v>
      </c>
      <c r="M883">
        <v>23.8</v>
      </c>
      <c r="N883">
        <v>8.1999999999999993</v>
      </c>
      <c r="O883">
        <v>0</v>
      </c>
    </row>
    <row r="884" spans="11:15" x14ac:dyDescent="0.3">
      <c r="K884">
        <v>20100820</v>
      </c>
      <c r="L884" s="1">
        <v>0.75</v>
      </c>
      <c r="M884">
        <v>23.2</v>
      </c>
      <c r="N884">
        <v>8.9</v>
      </c>
      <c r="O884">
        <v>0</v>
      </c>
    </row>
    <row r="885" spans="11:15" x14ac:dyDescent="0.3">
      <c r="K885">
        <v>20100820</v>
      </c>
      <c r="L885" s="1">
        <v>0.79166666666666663</v>
      </c>
      <c r="M885">
        <v>22.1</v>
      </c>
      <c r="N885">
        <v>9.9</v>
      </c>
      <c r="O885">
        <v>0</v>
      </c>
    </row>
    <row r="886" spans="11:15" x14ac:dyDescent="0.3">
      <c r="K886">
        <v>20100820</v>
      </c>
      <c r="L886" s="1">
        <v>0.83333333333333337</v>
      </c>
      <c r="M886">
        <v>21.1</v>
      </c>
      <c r="N886">
        <v>9.9</v>
      </c>
      <c r="O886">
        <v>0.4</v>
      </c>
    </row>
    <row r="887" spans="11:15" x14ac:dyDescent="0.3">
      <c r="K887">
        <v>20100820</v>
      </c>
      <c r="L887" s="1">
        <v>0.875</v>
      </c>
      <c r="M887">
        <v>19.3</v>
      </c>
      <c r="N887">
        <v>11.6</v>
      </c>
      <c r="O887">
        <v>0</v>
      </c>
    </row>
    <row r="888" spans="11:15" x14ac:dyDescent="0.3">
      <c r="K888">
        <v>20100820</v>
      </c>
      <c r="L888" s="1">
        <v>0.91666666666666663</v>
      </c>
      <c r="M888">
        <v>17.3</v>
      </c>
      <c r="N888">
        <v>11.8</v>
      </c>
      <c r="O888">
        <v>0.9</v>
      </c>
    </row>
    <row r="889" spans="11:15" x14ac:dyDescent="0.3">
      <c r="K889">
        <v>20100820</v>
      </c>
      <c r="L889" s="1">
        <v>0.95833333333333337</v>
      </c>
      <c r="M889">
        <v>16.8</v>
      </c>
      <c r="N889">
        <v>12</v>
      </c>
      <c r="O889">
        <v>0.9</v>
      </c>
    </row>
    <row r="890" spans="11:15" x14ac:dyDescent="0.3">
      <c r="K890">
        <v>20100821</v>
      </c>
      <c r="L890" s="1">
        <v>0</v>
      </c>
      <c r="M890">
        <v>16.3</v>
      </c>
      <c r="N890">
        <v>11.5</v>
      </c>
      <c r="O890">
        <v>0</v>
      </c>
    </row>
    <row r="891" spans="11:15" x14ac:dyDescent="0.3">
      <c r="K891">
        <v>20100821</v>
      </c>
      <c r="L891" s="1">
        <v>4.1666666666666664E-2</v>
      </c>
      <c r="M891">
        <v>15.7</v>
      </c>
      <c r="N891">
        <v>11</v>
      </c>
      <c r="O891">
        <v>0.9</v>
      </c>
    </row>
    <row r="892" spans="11:15" x14ac:dyDescent="0.3">
      <c r="K892">
        <v>20100821</v>
      </c>
      <c r="L892" s="1">
        <v>8.3333333333333329E-2</v>
      </c>
      <c r="M892">
        <v>15.4</v>
      </c>
      <c r="N892">
        <v>11</v>
      </c>
      <c r="O892">
        <v>0.4</v>
      </c>
    </row>
    <row r="893" spans="11:15" x14ac:dyDescent="0.3">
      <c r="K893">
        <v>20100821</v>
      </c>
      <c r="L893" s="1">
        <v>0.125</v>
      </c>
      <c r="M893">
        <v>14.4</v>
      </c>
      <c r="N893">
        <v>11</v>
      </c>
      <c r="O893">
        <v>0</v>
      </c>
    </row>
    <row r="894" spans="11:15" x14ac:dyDescent="0.3">
      <c r="K894">
        <v>20100821</v>
      </c>
      <c r="L894" s="1">
        <v>0.16666666666666666</v>
      </c>
      <c r="M894">
        <v>14.1</v>
      </c>
      <c r="N894">
        <v>10.9</v>
      </c>
      <c r="O894">
        <v>0.9</v>
      </c>
    </row>
    <row r="895" spans="11:15" x14ac:dyDescent="0.3">
      <c r="K895">
        <v>20100821</v>
      </c>
      <c r="L895" s="1">
        <v>0.20833333333333334</v>
      </c>
      <c r="M895">
        <v>14.5</v>
      </c>
      <c r="N895">
        <v>10.9</v>
      </c>
      <c r="O895">
        <v>1.3</v>
      </c>
    </row>
    <row r="896" spans="11:15" x14ac:dyDescent="0.3">
      <c r="K896">
        <v>20100821</v>
      </c>
      <c r="L896" s="1">
        <v>0.25</v>
      </c>
      <c r="M896">
        <v>14.8</v>
      </c>
      <c r="N896">
        <v>11.7</v>
      </c>
      <c r="O896">
        <v>1.8</v>
      </c>
    </row>
    <row r="897" spans="11:15" x14ac:dyDescent="0.3">
      <c r="K897">
        <v>20100821</v>
      </c>
      <c r="L897" s="1">
        <v>0.29166666666666669</v>
      </c>
      <c r="M897">
        <v>15.4</v>
      </c>
      <c r="N897">
        <v>12.1</v>
      </c>
      <c r="O897">
        <v>2.2000000000000002</v>
      </c>
    </row>
    <row r="898" spans="11:15" x14ac:dyDescent="0.3">
      <c r="K898">
        <v>20100821</v>
      </c>
      <c r="L898" s="1">
        <v>0.33333333333333331</v>
      </c>
      <c r="M898">
        <v>17.399999999999999</v>
      </c>
      <c r="N898">
        <v>13</v>
      </c>
      <c r="O898">
        <v>1.3</v>
      </c>
    </row>
    <row r="899" spans="11:15" x14ac:dyDescent="0.3">
      <c r="K899">
        <v>20100821</v>
      </c>
      <c r="L899" s="1">
        <v>0.375</v>
      </c>
      <c r="M899">
        <v>19.600000000000001</v>
      </c>
      <c r="N899">
        <v>14.2</v>
      </c>
      <c r="O899">
        <v>1.8</v>
      </c>
    </row>
    <row r="900" spans="11:15" x14ac:dyDescent="0.3">
      <c r="K900">
        <v>20100821</v>
      </c>
      <c r="L900" s="1">
        <v>0.41666666666666669</v>
      </c>
      <c r="M900">
        <v>20.9</v>
      </c>
      <c r="N900">
        <v>15.4</v>
      </c>
      <c r="O900">
        <v>2.2000000000000002</v>
      </c>
    </row>
    <row r="901" spans="11:15" x14ac:dyDescent="0.3">
      <c r="K901">
        <v>20100821</v>
      </c>
      <c r="L901" s="1">
        <v>0.45833333333333331</v>
      </c>
      <c r="M901">
        <v>23.7</v>
      </c>
      <c r="N901">
        <v>14.4</v>
      </c>
      <c r="O901">
        <v>1.8</v>
      </c>
    </row>
    <row r="902" spans="11:15" x14ac:dyDescent="0.3">
      <c r="K902">
        <v>20100821</v>
      </c>
      <c r="L902" s="1">
        <v>0.5</v>
      </c>
      <c r="M902">
        <v>24.7</v>
      </c>
      <c r="N902">
        <v>15.3</v>
      </c>
      <c r="O902">
        <v>0.4</v>
      </c>
    </row>
    <row r="903" spans="11:15" x14ac:dyDescent="0.3">
      <c r="K903">
        <v>20100821</v>
      </c>
      <c r="L903" s="1">
        <v>0.54166666666666663</v>
      </c>
      <c r="M903">
        <v>25.4</v>
      </c>
      <c r="N903">
        <v>16.3</v>
      </c>
      <c r="O903">
        <v>1.3</v>
      </c>
    </row>
    <row r="904" spans="11:15" x14ac:dyDescent="0.3">
      <c r="K904">
        <v>20100821</v>
      </c>
      <c r="L904" s="1">
        <v>0.58333333333333337</v>
      </c>
      <c r="M904">
        <v>25.7</v>
      </c>
      <c r="N904">
        <v>16.600000000000001</v>
      </c>
      <c r="O904">
        <v>2.2000000000000002</v>
      </c>
    </row>
    <row r="905" spans="11:15" x14ac:dyDescent="0.3">
      <c r="K905">
        <v>20100821</v>
      </c>
      <c r="L905" s="1">
        <v>0.625</v>
      </c>
      <c r="M905">
        <v>25.7</v>
      </c>
      <c r="N905">
        <v>17.3</v>
      </c>
      <c r="O905">
        <v>1.3</v>
      </c>
    </row>
    <row r="906" spans="11:15" x14ac:dyDescent="0.3">
      <c r="K906">
        <v>20100821</v>
      </c>
      <c r="L906" s="1">
        <v>0.66666666666666663</v>
      </c>
      <c r="M906">
        <v>25.3</v>
      </c>
      <c r="N906">
        <v>17.5</v>
      </c>
      <c r="O906">
        <v>1.3</v>
      </c>
    </row>
    <row r="907" spans="11:15" x14ac:dyDescent="0.3">
      <c r="K907">
        <v>20100821</v>
      </c>
      <c r="L907" s="1">
        <v>0.70833333333333337</v>
      </c>
      <c r="M907">
        <v>25.2</v>
      </c>
      <c r="N907">
        <v>17.7</v>
      </c>
      <c r="O907">
        <v>1.3</v>
      </c>
    </row>
    <row r="908" spans="11:15" x14ac:dyDescent="0.3">
      <c r="K908">
        <v>20100821</v>
      </c>
      <c r="L908" s="1">
        <v>0.75</v>
      </c>
      <c r="M908">
        <v>25.1</v>
      </c>
      <c r="N908">
        <v>18.100000000000001</v>
      </c>
      <c r="O908">
        <v>1.3</v>
      </c>
    </row>
    <row r="909" spans="11:15" x14ac:dyDescent="0.3">
      <c r="K909">
        <v>20100821</v>
      </c>
      <c r="L909" s="1">
        <v>0.79166666666666663</v>
      </c>
      <c r="M909">
        <v>21.4</v>
      </c>
      <c r="N909">
        <v>18.2</v>
      </c>
      <c r="O909">
        <v>2.2000000000000002</v>
      </c>
    </row>
    <row r="910" spans="11:15" x14ac:dyDescent="0.3">
      <c r="K910">
        <v>20100821</v>
      </c>
      <c r="L910" s="1">
        <v>0.83333333333333337</v>
      </c>
      <c r="M910">
        <v>20.6</v>
      </c>
      <c r="N910">
        <v>17.600000000000001</v>
      </c>
      <c r="O910">
        <v>1.8</v>
      </c>
    </row>
    <row r="911" spans="11:15" x14ac:dyDescent="0.3">
      <c r="K911">
        <v>20100821</v>
      </c>
      <c r="L911" s="1">
        <v>0.875</v>
      </c>
      <c r="M911">
        <v>20.3</v>
      </c>
      <c r="N911">
        <v>17.5</v>
      </c>
      <c r="O911">
        <v>1.3</v>
      </c>
    </row>
    <row r="912" spans="11:15" x14ac:dyDescent="0.3">
      <c r="K912">
        <v>20100821</v>
      </c>
      <c r="L912" s="1">
        <v>0.91666666666666663</v>
      </c>
      <c r="M912">
        <v>20.2</v>
      </c>
      <c r="N912">
        <v>17.399999999999999</v>
      </c>
      <c r="O912">
        <v>2.2000000000000002</v>
      </c>
    </row>
    <row r="913" spans="11:15" x14ac:dyDescent="0.3">
      <c r="K913">
        <v>20100821</v>
      </c>
      <c r="L913" s="1">
        <v>0.95833333333333337</v>
      </c>
      <c r="M913">
        <v>19.899999999999999</v>
      </c>
      <c r="N913">
        <v>17.100000000000001</v>
      </c>
      <c r="O913">
        <v>2.7</v>
      </c>
    </row>
    <row r="914" spans="11:15" x14ac:dyDescent="0.3">
      <c r="K914">
        <v>20100822</v>
      </c>
      <c r="L914" s="1">
        <v>0</v>
      </c>
      <c r="M914">
        <v>19.7</v>
      </c>
      <c r="N914">
        <v>17.100000000000001</v>
      </c>
      <c r="O914">
        <v>2.2000000000000002</v>
      </c>
    </row>
    <row r="915" spans="11:15" x14ac:dyDescent="0.3">
      <c r="K915">
        <v>20100822</v>
      </c>
      <c r="L915" s="1">
        <v>4.1666666666666664E-2</v>
      </c>
      <c r="M915">
        <v>19.600000000000001</v>
      </c>
      <c r="N915">
        <v>17</v>
      </c>
      <c r="O915">
        <v>0.9</v>
      </c>
    </row>
    <row r="916" spans="11:15" x14ac:dyDescent="0.3">
      <c r="K916">
        <v>20100822</v>
      </c>
      <c r="L916" s="1">
        <v>8.3333333333333329E-2</v>
      </c>
      <c r="M916">
        <v>19.8</v>
      </c>
      <c r="N916">
        <v>16.8</v>
      </c>
      <c r="O916">
        <v>2.2000000000000002</v>
      </c>
    </row>
    <row r="917" spans="11:15" x14ac:dyDescent="0.3">
      <c r="K917">
        <v>20100822</v>
      </c>
      <c r="L917" s="1">
        <v>0.125</v>
      </c>
      <c r="M917">
        <v>19.899999999999999</v>
      </c>
      <c r="N917">
        <v>16.899999999999999</v>
      </c>
      <c r="O917">
        <v>2.7</v>
      </c>
    </row>
    <row r="918" spans="11:15" x14ac:dyDescent="0.3">
      <c r="K918">
        <v>20100822</v>
      </c>
      <c r="L918" s="1">
        <v>0.16666666666666666</v>
      </c>
      <c r="M918">
        <v>19.899999999999999</v>
      </c>
      <c r="N918">
        <v>17.100000000000001</v>
      </c>
      <c r="O918">
        <v>1.8</v>
      </c>
    </row>
    <row r="919" spans="11:15" x14ac:dyDescent="0.3">
      <c r="K919">
        <v>20100822</v>
      </c>
      <c r="L919" s="1">
        <v>0.20833333333333334</v>
      </c>
      <c r="M919">
        <v>19.600000000000001</v>
      </c>
      <c r="N919">
        <v>17.600000000000001</v>
      </c>
      <c r="O919">
        <v>1.3</v>
      </c>
    </row>
    <row r="920" spans="11:15" x14ac:dyDescent="0.3">
      <c r="K920">
        <v>20100822</v>
      </c>
      <c r="L920" s="1">
        <v>0.25</v>
      </c>
      <c r="M920">
        <v>19.7</v>
      </c>
      <c r="N920">
        <v>18</v>
      </c>
      <c r="O920">
        <v>1.8</v>
      </c>
    </row>
    <row r="921" spans="11:15" x14ac:dyDescent="0.3">
      <c r="K921">
        <v>20100822</v>
      </c>
      <c r="L921" s="1">
        <v>0.29166666666666669</v>
      </c>
      <c r="M921">
        <v>18.899999999999999</v>
      </c>
      <c r="N921">
        <v>17.899999999999999</v>
      </c>
      <c r="O921">
        <v>1.3</v>
      </c>
    </row>
    <row r="922" spans="11:15" x14ac:dyDescent="0.3">
      <c r="K922">
        <v>20100822</v>
      </c>
      <c r="L922" s="1">
        <v>0.33333333333333331</v>
      </c>
      <c r="M922">
        <v>19</v>
      </c>
      <c r="N922">
        <v>18</v>
      </c>
      <c r="O922">
        <v>1.3</v>
      </c>
    </row>
    <row r="923" spans="11:15" x14ac:dyDescent="0.3">
      <c r="K923">
        <v>20100822</v>
      </c>
      <c r="L923" s="1">
        <v>0.375</v>
      </c>
      <c r="M923">
        <v>19.3</v>
      </c>
      <c r="N923">
        <v>18.3</v>
      </c>
      <c r="O923">
        <v>2.2000000000000002</v>
      </c>
    </row>
    <row r="924" spans="11:15" x14ac:dyDescent="0.3">
      <c r="K924">
        <v>20100822</v>
      </c>
      <c r="L924" s="1">
        <v>0.41666666666666669</v>
      </c>
      <c r="M924">
        <v>19.399999999999999</v>
      </c>
      <c r="N924">
        <v>18.5</v>
      </c>
      <c r="O924">
        <v>2.7</v>
      </c>
    </row>
    <row r="925" spans="11:15" x14ac:dyDescent="0.3">
      <c r="K925">
        <v>20100822</v>
      </c>
      <c r="L925" s="1">
        <v>0.45833333333333331</v>
      </c>
      <c r="M925">
        <v>19.399999999999999</v>
      </c>
      <c r="N925">
        <v>18.3</v>
      </c>
      <c r="O925">
        <v>2.2000000000000002</v>
      </c>
    </row>
    <row r="926" spans="11:15" x14ac:dyDescent="0.3">
      <c r="K926">
        <v>20100822</v>
      </c>
      <c r="L926" s="1">
        <v>0.5</v>
      </c>
      <c r="M926">
        <v>19.100000000000001</v>
      </c>
      <c r="N926">
        <v>18.100000000000001</v>
      </c>
      <c r="O926">
        <v>2.2000000000000002</v>
      </c>
    </row>
    <row r="927" spans="11:15" x14ac:dyDescent="0.3">
      <c r="K927">
        <v>20100822</v>
      </c>
      <c r="L927" s="1">
        <v>0.54166666666666663</v>
      </c>
      <c r="M927">
        <v>18.8</v>
      </c>
      <c r="N927">
        <v>18</v>
      </c>
      <c r="O927">
        <v>3.1</v>
      </c>
    </row>
    <row r="928" spans="11:15" x14ac:dyDescent="0.3">
      <c r="K928">
        <v>20100822</v>
      </c>
      <c r="L928" s="1">
        <v>0.58333333333333337</v>
      </c>
      <c r="M928">
        <v>19</v>
      </c>
      <c r="N928">
        <v>18.2</v>
      </c>
      <c r="O928">
        <v>4</v>
      </c>
    </row>
    <row r="929" spans="11:15" x14ac:dyDescent="0.3">
      <c r="K929">
        <v>20100822</v>
      </c>
      <c r="L929" s="1">
        <v>0.625</v>
      </c>
      <c r="M929">
        <v>19</v>
      </c>
      <c r="N929">
        <v>18</v>
      </c>
      <c r="O929">
        <v>4.5</v>
      </c>
    </row>
    <row r="930" spans="11:15" x14ac:dyDescent="0.3">
      <c r="K930">
        <v>20100822</v>
      </c>
      <c r="L930" s="1">
        <v>0.66666666666666663</v>
      </c>
      <c r="M930">
        <v>18.899999999999999</v>
      </c>
      <c r="N930">
        <v>18</v>
      </c>
      <c r="O930">
        <v>4</v>
      </c>
    </row>
    <row r="931" spans="11:15" x14ac:dyDescent="0.3">
      <c r="K931">
        <v>20100822</v>
      </c>
      <c r="L931" s="1">
        <v>0.70833333333333337</v>
      </c>
      <c r="M931">
        <v>18.899999999999999</v>
      </c>
      <c r="N931">
        <v>18</v>
      </c>
      <c r="O931">
        <v>2.7</v>
      </c>
    </row>
    <row r="932" spans="11:15" x14ac:dyDescent="0.3">
      <c r="K932">
        <v>20100822</v>
      </c>
      <c r="L932" s="1">
        <v>0.75</v>
      </c>
      <c r="M932">
        <v>18.7</v>
      </c>
      <c r="N932">
        <v>17.7</v>
      </c>
      <c r="O932">
        <v>3.1</v>
      </c>
    </row>
    <row r="933" spans="11:15" x14ac:dyDescent="0.3">
      <c r="K933">
        <v>20100822</v>
      </c>
      <c r="L933" s="1">
        <v>0.79166666666666663</v>
      </c>
      <c r="M933">
        <v>18.399999999999999</v>
      </c>
      <c r="N933">
        <v>17.399999999999999</v>
      </c>
      <c r="O933">
        <v>3.1</v>
      </c>
    </row>
    <row r="934" spans="11:15" x14ac:dyDescent="0.3">
      <c r="K934">
        <v>20100822</v>
      </c>
      <c r="L934" s="1">
        <v>0.83333333333333337</v>
      </c>
      <c r="M934">
        <v>18.600000000000001</v>
      </c>
      <c r="N934">
        <v>17.600000000000001</v>
      </c>
      <c r="O934">
        <v>3.1</v>
      </c>
    </row>
    <row r="935" spans="11:15" x14ac:dyDescent="0.3">
      <c r="K935">
        <v>20100822</v>
      </c>
      <c r="L935" s="1">
        <v>0.875</v>
      </c>
      <c r="M935">
        <v>18.600000000000001</v>
      </c>
      <c r="N935">
        <v>17.600000000000001</v>
      </c>
      <c r="O935">
        <v>3.6</v>
      </c>
    </row>
    <row r="936" spans="11:15" x14ac:dyDescent="0.3">
      <c r="K936">
        <v>20100822</v>
      </c>
      <c r="L936" s="1">
        <v>0.91666666666666663</v>
      </c>
      <c r="M936">
        <v>18.399999999999999</v>
      </c>
      <c r="N936">
        <v>17.600000000000001</v>
      </c>
      <c r="O936">
        <v>3.1</v>
      </c>
    </row>
    <row r="937" spans="11:15" x14ac:dyDescent="0.3">
      <c r="K937">
        <v>20100822</v>
      </c>
      <c r="L937" s="1">
        <v>0.95833333333333337</v>
      </c>
      <c r="M937">
        <v>18.3</v>
      </c>
      <c r="N937">
        <v>17.5</v>
      </c>
      <c r="O937">
        <v>3.1</v>
      </c>
    </row>
    <row r="938" spans="11:15" x14ac:dyDescent="0.3">
      <c r="K938">
        <v>20100823</v>
      </c>
      <c r="L938" s="1">
        <v>0</v>
      </c>
      <c r="M938">
        <v>18.2</v>
      </c>
      <c r="N938">
        <v>17.399999999999999</v>
      </c>
      <c r="O938">
        <v>2.7</v>
      </c>
    </row>
    <row r="939" spans="11:15" x14ac:dyDescent="0.3">
      <c r="K939">
        <v>20100823</v>
      </c>
      <c r="L939" s="1">
        <v>4.1666666666666664E-2</v>
      </c>
      <c r="M939">
        <v>17.399999999999999</v>
      </c>
      <c r="N939">
        <v>16.600000000000001</v>
      </c>
      <c r="O939">
        <v>2.7</v>
      </c>
    </row>
    <row r="940" spans="11:15" x14ac:dyDescent="0.3">
      <c r="K940">
        <v>20100823</v>
      </c>
      <c r="L940" s="1">
        <v>8.3333333333333329E-2</v>
      </c>
      <c r="M940">
        <v>17.100000000000001</v>
      </c>
      <c r="N940">
        <v>16.399999999999999</v>
      </c>
      <c r="O940">
        <v>1.8</v>
      </c>
    </row>
    <row r="941" spans="11:15" x14ac:dyDescent="0.3">
      <c r="K941">
        <v>20100823</v>
      </c>
      <c r="L941" s="1">
        <v>0.125</v>
      </c>
      <c r="M941">
        <v>17</v>
      </c>
      <c r="N941">
        <v>16.2</v>
      </c>
      <c r="O941">
        <v>1.8</v>
      </c>
    </row>
    <row r="942" spans="11:15" x14ac:dyDescent="0.3">
      <c r="K942">
        <v>20100823</v>
      </c>
      <c r="L942" s="1">
        <v>0.16666666666666666</v>
      </c>
      <c r="M942">
        <v>16.899999999999999</v>
      </c>
      <c r="N942">
        <v>16</v>
      </c>
      <c r="O942">
        <v>3.1</v>
      </c>
    </row>
    <row r="943" spans="11:15" x14ac:dyDescent="0.3">
      <c r="K943">
        <v>20100823</v>
      </c>
      <c r="L943" s="1">
        <v>0.20833333333333334</v>
      </c>
      <c r="M943">
        <v>16.8</v>
      </c>
      <c r="N943">
        <v>15.8</v>
      </c>
      <c r="O943">
        <v>2.7</v>
      </c>
    </row>
    <row r="944" spans="11:15" x14ac:dyDescent="0.3">
      <c r="K944">
        <v>20100823</v>
      </c>
      <c r="L944" s="1">
        <v>0.25</v>
      </c>
      <c r="M944">
        <v>16.399999999999999</v>
      </c>
      <c r="N944">
        <v>15.5</v>
      </c>
      <c r="O944">
        <v>2.7</v>
      </c>
    </row>
    <row r="945" spans="11:15" x14ac:dyDescent="0.3">
      <c r="K945">
        <v>20100823</v>
      </c>
      <c r="L945" s="1">
        <v>0.29166666666666669</v>
      </c>
      <c r="M945">
        <v>16.7</v>
      </c>
      <c r="N945">
        <v>15.7</v>
      </c>
      <c r="O945">
        <v>2.2000000000000002</v>
      </c>
    </row>
    <row r="946" spans="11:15" x14ac:dyDescent="0.3">
      <c r="K946">
        <v>20100823</v>
      </c>
      <c r="L946" s="1">
        <v>0.33333333333333331</v>
      </c>
      <c r="M946">
        <v>17.100000000000001</v>
      </c>
      <c r="N946">
        <v>16</v>
      </c>
      <c r="O946">
        <v>1.8</v>
      </c>
    </row>
    <row r="947" spans="11:15" x14ac:dyDescent="0.3">
      <c r="K947">
        <v>20100823</v>
      </c>
      <c r="L947" s="1">
        <v>0.375</v>
      </c>
      <c r="M947">
        <v>17.8</v>
      </c>
      <c r="N947">
        <v>16.100000000000001</v>
      </c>
      <c r="O947">
        <v>1.3</v>
      </c>
    </row>
    <row r="948" spans="11:15" x14ac:dyDescent="0.3">
      <c r="K948">
        <v>20100823</v>
      </c>
      <c r="L948" s="1">
        <v>0.41666666666666669</v>
      </c>
      <c r="M948">
        <v>18.5</v>
      </c>
      <c r="N948">
        <v>16.5</v>
      </c>
      <c r="O948">
        <v>1.8</v>
      </c>
    </row>
    <row r="949" spans="11:15" x14ac:dyDescent="0.3">
      <c r="K949">
        <v>20100823</v>
      </c>
      <c r="L949" s="1">
        <v>0.45833333333333331</v>
      </c>
      <c r="M949">
        <v>18.899999999999999</v>
      </c>
      <c r="N949">
        <v>17.100000000000001</v>
      </c>
      <c r="O949">
        <v>2.2000000000000002</v>
      </c>
    </row>
    <row r="950" spans="11:15" x14ac:dyDescent="0.3">
      <c r="K950">
        <v>20100823</v>
      </c>
      <c r="L950" s="1">
        <v>0.5</v>
      </c>
      <c r="M950">
        <v>19.600000000000001</v>
      </c>
      <c r="N950">
        <v>16.8</v>
      </c>
      <c r="O950">
        <v>3.1</v>
      </c>
    </row>
    <row r="951" spans="11:15" x14ac:dyDescent="0.3">
      <c r="K951">
        <v>20100823</v>
      </c>
      <c r="L951" s="1">
        <v>0.54166666666666663</v>
      </c>
      <c r="M951">
        <v>20.399999999999999</v>
      </c>
      <c r="N951">
        <v>16.100000000000001</v>
      </c>
      <c r="O951">
        <v>3.1</v>
      </c>
    </row>
    <row r="952" spans="11:15" x14ac:dyDescent="0.3">
      <c r="K952">
        <v>20100823</v>
      </c>
      <c r="L952" s="1">
        <v>0.58333333333333337</v>
      </c>
      <c r="M952">
        <v>20.8</v>
      </c>
      <c r="N952">
        <v>16</v>
      </c>
      <c r="O952">
        <v>2.7</v>
      </c>
    </row>
    <row r="953" spans="11:15" x14ac:dyDescent="0.3">
      <c r="K953">
        <v>20100823</v>
      </c>
      <c r="L953" s="1">
        <v>0.625</v>
      </c>
      <c r="M953">
        <v>20.9</v>
      </c>
      <c r="N953">
        <v>15.9</v>
      </c>
      <c r="O953">
        <v>2.2000000000000002</v>
      </c>
    </row>
    <row r="954" spans="11:15" x14ac:dyDescent="0.3">
      <c r="K954">
        <v>20100823</v>
      </c>
      <c r="L954" s="1">
        <v>0.66666666666666663</v>
      </c>
      <c r="M954">
        <v>19.3</v>
      </c>
      <c r="N954">
        <v>16.399999999999999</v>
      </c>
      <c r="O954">
        <v>0.9</v>
      </c>
    </row>
    <row r="955" spans="11:15" x14ac:dyDescent="0.3">
      <c r="K955">
        <v>20100823</v>
      </c>
      <c r="L955" s="1">
        <v>0.70833333333333337</v>
      </c>
      <c r="M955">
        <v>19.2</v>
      </c>
      <c r="N955">
        <v>15.6</v>
      </c>
      <c r="O955">
        <v>3.1</v>
      </c>
    </row>
    <row r="956" spans="11:15" x14ac:dyDescent="0.3">
      <c r="K956">
        <v>20100823</v>
      </c>
      <c r="L956" s="1">
        <v>0.75</v>
      </c>
      <c r="M956">
        <v>18.600000000000001</v>
      </c>
      <c r="N956">
        <v>15.7</v>
      </c>
      <c r="O956">
        <v>2.7</v>
      </c>
    </row>
    <row r="957" spans="11:15" x14ac:dyDescent="0.3">
      <c r="K957">
        <v>20100823</v>
      </c>
      <c r="L957" s="1">
        <v>0.79166666666666663</v>
      </c>
      <c r="M957">
        <v>18.2</v>
      </c>
      <c r="N957">
        <v>15.6</v>
      </c>
      <c r="O957">
        <v>2.2000000000000002</v>
      </c>
    </row>
    <row r="958" spans="11:15" x14ac:dyDescent="0.3">
      <c r="K958">
        <v>20100823</v>
      </c>
      <c r="L958" s="1">
        <v>0.83333333333333337</v>
      </c>
      <c r="M958">
        <v>16.8</v>
      </c>
      <c r="N958">
        <v>15.5</v>
      </c>
      <c r="O958">
        <v>1.8</v>
      </c>
    </row>
    <row r="959" spans="11:15" x14ac:dyDescent="0.3">
      <c r="K959">
        <v>20100823</v>
      </c>
      <c r="L959" s="1">
        <v>0.875</v>
      </c>
      <c r="M959">
        <v>16.7</v>
      </c>
      <c r="N959">
        <v>15.4</v>
      </c>
      <c r="O959">
        <v>0.4</v>
      </c>
    </row>
    <row r="960" spans="11:15" x14ac:dyDescent="0.3">
      <c r="K960">
        <v>20100823</v>
      </c>
      <c r="L960" s="1">
        <v>0.91666666666666663</v>
      </c>
      <c r="M960">
        <v>16.5</v>
      </c>
      <c r="N960">
        <v>15.2</v>
      </c>
      <c r="O960">
        <v>0.9</v>
      </c>
    </row>
    <row r="961" spans="11:15" x14ac:dyDescent="0.3">
      <c r="K961">
        <v>20100823</v>
      </c>
      <c r="L961" s="1">
        <v>0.95833333333333337</v>
      </c>
      <c r="M961">
        <v>16.5</v>
      </c>
      <c r="N961">
        <v>14.9</v>
      </c>
      <c r="O961">
        <v>0</v>
      </c>
    </row>
    <row r="962" spans="11:15" x14ac:dyDescent="0.3">
      <c r="K962">
        <v>20100824</v>
      </c>
      <c r="L962" s="1">
        <v>0</v>
      </c>
      <c r="M962">
        <v>16.399999999999999</v>
      </c>
      <c r="N962">
        <v>14.6</v>
      </c>
      <c r="O962">
        <v>0.4</v>
      </c>
    </row>
    <row r="963" spans="11:15" x14ac:dyDescent="0.3">
      <c r="K963">
        <v>20100824</v>
      </c>
      <c r="L963" s="1">
        <v>4.1666666666666664E-2</v>
      </c>
      <c r="M963">
        <v>15.8</v>
      </c>
      <c r="N963">
        <v>14.5</v>
      </c>
      <c r="O963">
        <v>0.4</v>
      </c>
    </row>
    <row r="964" spans="11:15" x14ac:dyDescent="0.3">
      <c r="K964">
        <v>20100824</v>
      </c>
      <c r="L964" s="1">
        <v>8.3333333333333329E-2</v>
      </c>
      <c r="M964">
        <v>15.3</v>
      </c>
      <c r="N964">
        <v>14.4</v>
      </c>
      <c r="O964">
        <v>0</v>
      </c>
    </row>
    <row r="965" spans="11:15" x14ac:dyDescent="0.3">
      <c r="K965">
        <v>20100824</v>
      </c>
      <c r="L965" s="1">
        <v>0.125</v>
      </c>
      <c r="M965">
        <v>15.1</v>
      </c>
      <c r="N965">
        <v>14.1</v>
      </c>
      <c r="O965">
        <v>0</v>
      </c>
    </row>
    <row r="966" spans="11:15" x14ac:dyDescent="0.3">
      <c r="K966">
        <v>20100824</v>
      </c>
      <c r="L966" s="1">
        <v>0.16666666666666666</v>
      </c>
      <c r="M966">
        <v>14.6</v>
      </c>
      <c r="N966">
        <v>13.8</v>
      </c>
      <c r="O966">
        <v>0</v>
      </c>
    </row>
    <row r="967" spans="11:15" x14ac:dyDescent="0.3">
      <c r="K967">
        <v>20100824</v>
      </c>
      <c r="L967" s="1">
        <v>0.20833333333333334</v>
      </c>
      <c r="M967">
        <v>14.3</v>
      </c>
      <c r="N967">
        <v>13.5</v>
      </c>
      <c r="O967">
        <v>0</v>
      </c>
    </row>
    <row r="968" spans="11:15" x14ac:dyDescent="0.3">
      <c r="K968">
        <v>20100824</v>
      </c>
      <c r="L968" s="1">
        <v>0.25</v>
      </c>
      <c r="M968">
        <v>14.2</v>
      </c>
      <c r="N968">
        <v>13.4</v>
      </c>
      <c r="O968">
        <v>0</v>
      </c>
    </row>
    <row r="969" spans="11:15" x14ac:dyDescent="0.3">
      <c r="K969">
        <v>20100824</v>
      </c>
      <c r="L969" s="1">
        <v>0.29166666666666669</v>
      </c>
      <c r="M969">
        <v>15.4</v>
      </c>
      <c r="N969">
        <v>13.9</v>
      </c>
      <c r="O969">
        <v>0</v>
      </c>
    </row>
    <row r="970" spans="11:15" x14ac:dyDescent="0.3">
      <c r="K970">
        <v>20100824</v>
      </c>
      <c r="L970" s="1">
        <v>0.33333333333333331</v>
      </c>
      <c r="M970">
        <v>17.3</v>
      </c>
      <c r="N970">
        <v>14.2</v>
      </c>
      <c r="O970">
        <v>1.3</v>
      </c>
    </row>
    <row r="971" spans="11:15" x14ac:dyDescent="0.3">
      <c r="K971">
        <v>20100824</v>
      </c>
      <c r="L971" s="1">
        <v>0.375</v>
      </c>
      <c r="M971">
        <v>19.3</v>
      </c>
      <c r="N971">
        <v>14.8</v>
      </c>
      <c r="O971">
        <v>1.3</v>
      </c>
    </row>
    <row r="972" spans="11:15" x14ac:dyDescent="0.3">
      <c r="K972">
        <v>20100824</v>
      </c>
      <c r="L972" s="1">
        <v>0.41666666666666669</v>
      </c>
      <c r="M972">
        <v>20.6</v>
      </c>
      <c r="N972">
        <v>15.2</v>
      </c>
      <c r="O972">
        <v>1.8</v>
      </c>
    </row>
    <row r="973" spans="11:15" x14ac:dyDescent="0.3">
      <c r="K973">
        <v>20100824</v>
      </c>
      <c r="L973" s="1">
        <v>0.45833333333333331</v>
      </c>
      <c r="M973">
        <v>21.9</v>
      </c>
      <c r="N973">
        <v>15.5</v>
      </c>
      <c r="O973">
        <v>1.8</v>
      </c>
    </row>
    <row r="974" spans="11:15" x14ac:dyDescent="0.3">
      <c r="K974">
        <v>20100824</v>
      </c>
      <c r="L974" s="1">
        <v>0.5</v>
      </c>
      <c r="M974">
        <v>22.5</v>
      </c>
      <c r="N974">
        <v>15.1</v>
      </c>
      <c r="O974">
        <v>2.2000000000000002</v>
      </c>
    </row>
    <row r="975" spans="11:15" x14ac:dyDescent="0.3">
      <c r="K975">
        <v>20100824</v>
      </c>
      <c r="L975" s="1">
        <v>0.54166666666666663</v>
      </c>
      <c r="M975">
        <v>23.3</v>
      </c>
      <c r="N975">
        <v>14.8</v>
      </c>
      <c r="O975">
        <v>2.7</v>
      </c>
    </row>
    <row r="976" spans="11:15" x14ac:dyDescent="0.3">
      <c r="K976">
        <v>20100824</v>
      </c>
      <c r="L976" s="1">
        <v>0.58333333333333337</v>
      </c>
      <c r="M976">
        <v>23.4</v>
      </c>
      <c r="N976">
        <v>15</v>
      </c>
      <c r="O976">
        <v>2.7</v>
      </c>
    </row>
    <row r="977" spans="11:15" x14ac:dyDescent="0.3">
      <c r="K977">
        <v>20100824</v>
      </c>
      <c r="L977" s="1">
        <v>0.625</v>
      </c>
      <c r="M977">
        <v>23.3</v>
      </c>
      <c r="N977">
        <v>15.1</v>
      </c>
      <c r="O977">
        <v>2.7</v>
      </c>
    </row>
    <row r="978" spans="11:15" x14ac:dyDescent="0.3">
      <c r="K978">
        <v>20100824</v>
      </c>
      <c r="L978" s="1">
        <v>0.66666666666666663</v>
      </c>
      <c r="M978">
        <v>23.4</v>
      </c>
      <c r="N978">
        <v>15.7</v>
      </c>
      <c r="O978">
        <v>2.2000000000000002</v>
      </c>
    </row>
    <row r="979" spans="11:15" x14ac:dyDescent="0.3">
      <c r="K979">
        <v>20100824</v>
      </c>
      <c r="L979" s="1">
        <v>0.70833333333333337</v>
      </c>
      <c r="M979">
        <v>22.8</v>
      </c>
      <c r="N979">
        <v>15.1</v>
      </c>
      <c r="O979">
        <v>2.2000000000000002</v>
      </c>
    </row>
    <row r="980" spans="11:15" x14ac:dyDescent="0.3">
      <c r="K980">
        <v>20100824</v>
      </c>
      <c r="L980" s="1">
        <v>0.75</v>
      </c>
      <c r="M980">
        <v>22.2</v>
      </c>
      <c r="N980">
        <v>15.3</v>
      </c>
      <c r="O980">
        <v>1.3</v>
      </c>
    </row>
    <row r="981" spans="11:15" x14ac:dyDescent="0.3">
      <c r="K981">
        <v>20100824</v>
      </c>
      <c r="L981" s="1">
        <v>0.79166666666666663</v>
      </c>
      <c r="M981">
        <v>21.8</v>
      </c>
      <c r="N981">
        <v>15.1</v>
      </c>
      <c r="O981">
        <v>1.8</v>
      </c>
    </row>
    <row r="982" spans="11:15" x14ac:dyDescent="0.3">
      <c r="K982">
        <v>20100824</v>
      </c>
      <c r="L982" s="1">
        <v>0.83333333333333337</v>
      </c>
      <c r="M982">
        <v>21.6</v>
      </c>
      <c r="N982">
        <v>15.2</v>
      </c>
      <c r="O982">
        <v>0.9</v>
      </c>
    </row>
    <row r="983" spans="11:15" x14ac:dyDescent="0.3">
      <c r="K983">
        <v>20100824</v>
      </c>
      <c r="L983" s="1">
        <v>0.875</v>
      </c>
      <c r="M983">
        <v>21</v>
      </c>
      <c r="N983">
        <v>15.1</v>
      </c>
      <c r="O983">
        <v>0.4</v>
      </c>
    </row>
    <row r="984" spans="11:15" x14ac:dyDescent="0.3">
      <c r="K984">
        <v>20100824</v>
      </c>
      <c r="L984" s="1">
        <v>0.91666666666666663</v>
      </c>
      <c r="M984">
        <v>20.6</v>
      </c>
      <c r="N984">
        <v>15.5</v>
      </c>
      <c r="O984">
        <v>0.4</v>
      </c>
    </row>
    <row r="985" spans="11:15" x14ac:dyDescent="0.3">
      <c r="K985">
        <v>20100824</v>
      </c>
      <c r="L985" s="1">
        <v>0.95833333333333337</v>
      </c>
      <c r="M985">
        <v>20.5</v>
      </c>
      <c r="N985">
        <v>16.100000000000001</v>
      </c>
      <c r="O985">
        <v>0</v>
      </c>
    </row>
    <row r="986" spans="11:15" x14ac:dyDescent="0.3">
      <c r="K986">
        <v>20100825</v>
      </c>
      <c r="L986" s="1">
        <v>0</v>
      </c>
      <c r="M986">
        <v>19.399999999999999</v>
      </c>
      <c r="N986">
        <v>16.100000000000001</v>
      </c>
      <c r="O986">
        <v>0</v>
      </c>
    </row>
    <row r="987" spans="11:15" x14ac:dyDescent="0.3">
      <c r="K987">
        <v>20100825</v>
      </c>
      <c r="L987" s="1">
        <v>4.1666666666666664E-2</v>
      </c>
      <c r="M987">
        <v>19.100000000000001</v>
      </c>
      <c r="N987">
        <v>16</v>
      </c>
      <c r="O987">
        <v>0</v>
      </c>
    </row>
    <row r="988" spans="11:15" x14ac:dyDescent="0.3">
      <c r="K988">
        <v>20100825</v>
      </c>
      <c r="L988" s="1">
        <v>8.3333333333333329E-2</v>
      </c>
      <c r="M988">
        <v>18.399999999999999</v>
      </c>
      <c r="N988">
        <v>16.2</v>
      </c>
      <c r="O988">
        <v>0</v>
      </c>
    </row>
    <row r="989" spans="11:15" x14ac:dyDescent="0.3">
      <c r="K989">
        <v>20100825</v>
      </c>
      <c r="L989" s="1">
        <v>0.125</v>
      </c>
      <c r="M989">
        <v>17.899999999999999</v>
      </c>
      <c r="N989">
        <v>16</v>
      </c>
      <c r="O989">
        <v>0</v>
      </c>
    </row>
    <row r="990" spans="11:15" x14ac:dyDescent="0.3">
      <c r="K990">
        <v>20100825</v>
      </c>
      <c r="L990" s="1">
        <v>0.16666666666666666</v>
      </c>
      <c r="M990">
        <v>17.8</v>
      </c>
      <c r="N990">
        <v>16.2</v>
      </c>
      <c r="O990">
        <v>0</v>
      </c>
    </row>
    <row r="991" spans="11:15" x14ac:dyDescent="0.3">
      <c r="K991">
        <v>20100825</v>
      </c>
      <c r="L991" s="1">
        <v>0.20833333333333334</v>
      </c>
      <c r="M991">
        <v>18.399999999999999</v>
      </c>
      <c r="N991">
        <v>16.5</v>
      </c>
      <c r="O991">
        <v>0</v>
      </c>
    </row>
    <row r="992" spans="11:15" x14ac:dyDescent="0.3">
      <c r="K992">
        <v>20100825</v>
      </c>
      <c r="L992" s="1">
        <v>0.25</v>
      </c>
      <c r="M992">
        <v>18.600000000000001</v>
      </c>
      <c r="N992">
        <v>16.2</v>
      </c>
      <c r="O992">
        <v>0</v>
      </c>
    </row>
    <row r="993" spans="11:15" x14ac:dyDescent="0.3">
      <c r="K993">
        <v>20100825</v>
      </c>
      <c r="L993" s="1">
        <v>0.29166666666666669</v>
      </c>
      <c r="M993">
        <v>18.8</v>
      </c>
      <c r="N993">
        <v>16.600000000000001</v>
      </c>
      <c r="O993">
        <v>0</v>
      </c>
    </row>
    <row r="994" spans="11:15" x14ac:dyDescent="0.3">
      <c r="K994">
        <v>20100825</v>
      </c>
      <c r="L994" s="1">
        <v>0.33333333333333331</v>
      </c>
      <c r="M994">
        <v>19.399999999999999</v>
      </c>
      <c r="N994">
        <v>16.899999999999999</v>
      </c>
      <c r="O994">
        <v>0.9</v>
      </c>
    </row>
    <row r="995" spans="11:15" x14ac:dyDescent="0.3">
      <c r="K995">
        <v>20100825</v>
      </c>
      <c r="L995" s="1">
        <v>0.375</v>
      </c>
      <c r="M995">
        <v>19.600000000000001</v>
      </c>
      <c r="N995">
        <v>16.8</v>
      </c>
      <c r="O995">
        <v>1.3</v>
      </c>
    </row>
    <row r="996" spans="11:15" x14ac:dyDescent="0.3">
      <c r="K996">
        <v>20100825</v>
      </c>
      <c r="L996" s="1">
        <v>0.41666666666666669</v>
      </c>
      <c r="M996">
        <v>20.5</v>
      </c>
      <c r="N996">
        <v>16.3</v>
      </c>
      <c r="O996">
        <v>0.4</v>
      </c>
    </row>
    <row r="997" spans="11:15" x14ac:dyDescent="0.3">
      <c r="K997">
        <v>20100825</v>
      </c>
      <c r="L997" s="1">
        <v>0.45833333333333331</v>
      </c>
      <c r="M997">
        <v>20.7</v>
      </c>
      <c r="N997">
        <v>16.7</v>
      </c>
      <c r="O997">
        <v>0.4</v>
      </c>
    </row>
    <row r="998" spans="11:15" x14ac:dyDescent="0.3">
      <c r="K998">
        <v>20100825</v>
      </c>
      <c r="L998" s="1">
        <v>0.5</v>
      </c>
      <c r="M998">
        <v>20</v>
      </c>
      <c r="N998">
        <v>16.399999999999999</v>
      </c>
      <c r="O998">
        <v>0</v>
      </c>
    </row>
    <row r="999" spans="11:15" x14ac:dyDescent="0.3">
      <c r="K999">
        <v>20100825</v>
      </c>
      <c r="L999" s="1">
        <v>0.54166666666666663</v>
      </c>
      <c r="M999">
        <v>21.3</v>
      </c>
      <c r="N999">
        <v>16.5</v>
      </c>
      <c r="O999">
        <v>0.4</v>
      </c>
    </row>
    <row r="1000" spans="11:15" x14ac:dyDescent="0.3">
      <c r="K1000">
        <v>20100825</v>
      </c>
      <c r="L1000" s="1">
        <v>0.58333333333333337</v>
      </c>
      <c r="M1000">
        <v>21.4</v>
      </c>
      <c r="N1000">
        <v>16.600000000000001</v>
      </c>
      <c r="O1000">
        <v>0.4</v>
      </c>
    </row>
    <row r="1001" spans="11:15" x14ac:dyDescent="0.3">
      <c r="K1001">
        <v>20100825</v>
      </c>
      <c r="L1001" s="1">
        <v>0.625</v>
      </c>
      <c r="M1001">
        <v>21.9</v>
      </c>
      <c r="N1001">
        <v>16.899999999999999</v>
      </c>
      <c r="O1001">
        <v>0.9</v>
      </c>
    </row>
    <row r="1002" spans="11:15" x14ac:dyDescent="0.3">
      <c r="K1002">
        <v>20100825</v>
      </c>
      <c r="L1002" s="1">
        <v>0.66666666666666663</v>
      </c>
      <c r="M1002">
        <v>21.7</v>
      </c>
      <c r="N1002">
        <v>17.3</v>
      </c>
      <c r="O1002">
        <v>0.9</v>
      </c>
    </row>
    <row r="1003" spans="11:15" x14ac:dyDescent="0.3">
      <c r="K1003">
        <v>20100825</v>
      </c>
      <c r="L1003" s="1">
        <v>0.70833333333333337</v>
      </c>
      <c r="M1003">
        <v>21.7</v>
      </c>
      <c r="N1003">
        <v>17.5</v>
      </c>
      <c r="O1003">
        <v>0</v>
      </c>
    </row>
    <row r="1004" spans="11:15" x14ac:dyDescent="0.3">
      <c r="K1004">
        <v>20100825</v>
      </c>
      <c r="L1004" s="1">
        <v>0.75</v>
      </c>
      <c r="M1004">
        <v>21.8</v>
      </c>
      <c r="N1004">
        <v>17.2</v>
      </c>
      <c r="O1004">
        <v>0.9</v>
      </c>
    </row>
    <row r="1005" spans="11:15" x14ac:dyDescent="0.3">
      <c r="K1005">
        <v>20100825</v>
      </c>
      <c r="L1005" s="1">
        <v>0.79166666666666663</v>
      </c>
      <c r="M1005">
        <v>21.6</v>
      </c>
      <c r="N1005">
        <v>17.399999999999999</v>
      </c>
      <c r="O1005">
        <v>0</v>
      </c>
    </row>
    <row r="1006" spans="11:15" x14ac:dyDescent="0.3">
      <c r="K1006">
        <v>20100825</v>
      </c>
      <c r="L1006" s="1">
        <v>0.83333333333333337</v>
      </c>
      <c r="M1006">
        <v>20.8</v>
      </c>
      <c r="N1006">
        <v>17.8</v>
      </c>
      <c r="O1006">
        <v>0.4</v>
      </c>
    </row>
    <row r="1007" spans="11:15" x14ac:dyDescent="0.3">
      <c r="K1007">
        <v>20100825</v>
      </c>
      <c r="L1007" s="1">
        <v>0.875</v>
      </c>
      <c r="M1007">
        <v>19.899999999999999</v>
      </c>
      <c r="N1007">
        <v>17.8</v>
      </c>
      <c r="O1007">
        <v>0.9</v>
      </c>
    </row>
    <row r="1008" spans="11:15" x14ac:dyDescent="0.3">
      <c r="K1008">
        <v>20100825</v>
      </c>
      <c r="L1008" s="1">
        <v>0.91666666666666663</v>
      </c>
      <c r="M1008">
        <v>19.100000000000001</v>
      </c>
      <c r="N1008">
        <v>17.399999999999999</v>
      </c>
      <c r="O1008">
        <v>0.9</v>
      </c>
    </row>
    <row r="1009" spans="11:15" x14ac:dyDescent="0.3">
      <c r="K1009">
        <v>20100825</v>
      </c>
      <c r="L1009" s="1">
        <v>0.95833333333333337</v>
      </c>
      <c r="M1009">
        <v>18.7</v>
      </c>
      <c r="N1009">
        <v>16.899999999999999</v>
      </c>
      <c r="O1009">
        <v>0.4</v>
      </c>
    </row>
    <row r="1010" spans="11:15" x14ac:dyDescent="0.3">
      <c r="K1010">
        <v>20100826</v>
      </c>
      <c r="L1010" s="1">
        <v>0</v>
      </c>
      <c r="M1010">
        <v>18.399999999999999</v>
      </c>
      <c r="N1010">
        <v>16.5</v>
      </c>
      <c r="O1010">
        <v>0.4</v>
      </c>
    </row>
    <row r="1011" spans="11:15" x14ac:dyDescent="0.3">
      <c r="K1011">
        <v>20100826</v>
      </c>
      <c r="L1011" s="1">
        <v>4.1666666666666664E-2</v>
      </c>
      <c r="M1011">
        <v>18.5</v>
      </c>
      <c r="N1011">
        <v>16.7</v>
      </c>
      <c r="O1011">
        <v>0.4</v>
      </c>
    </row>
    <row r="1012" spans="11:15" x14ac:dyDescent="0.3">
      <c r="K1012">
        <v>20100826</v>
      </c>
      <c r="L1012" s="1">
        <v>8.3333333333333329E-2</v>
      </c>
      <c r="M1012">
        <v>18.5</v>
      </c>
      <c r="N1012">
        <v>17.2</v>
      </c>
      <c r="O1012">
        <v>0.9</v>
      </c>
    </row>
    <row r="1013" spans="11:15" x14ac:dyDescent="0.3">
      <c r="K1013">
        <v>20100826</v>
      </c>
      <c r="L1013" s="1">
        <v>0.125</v>
      </c>
      <c r="M1013">
        <v>18.600000000000001</v>
      </c>
      <c r="N1013">
        <v>17.100000000000001</v>
      </c>
      <c r="O1013">
        <v>0.4</v>
      </c>
    </row>
    <row r="1014" spans="11:15" x14ac:dyDescent="0.3">
      <c r="K1014">
        <v>20100826</v>
      </c>
      <c r="L1014" s="1">
        <v>0.16666666666666666</v>
      </c>
      <c r="M1014">
        <v>18.600000000000001</v>
      </c>
      <c r="N1014">
        <v>16.3</v>
      </c>
      <c r="O1014">
        <v>1.8</v>
      </c>
    </row>
    <row r="1015" spans="11:15" x14ac:dyDescent="0.3">
      <c r="K1015">
        <v>20100826</v>
      </c>
      <c r="L1015" s="1">
        <v>0.20833333333333334</v>
      </c>
      <c r="M1015">
        <v>17.600000000000001</v>
      </c>
      <c r="N1015">
        <v>15.6</v>
      </c>
      <c r="O1015">
        <v>1.3</v>
      </c>
    </row>
    <row r="1016" spans="11:15" x14ac:dyDescent="0.3">
      <c r="K1016">
        <v>20100826</v>
      </c>
      <c r="L1016" s="1">
        <v>0.25</v>
      </c>
      <c r="M1016">
        <v>17.399999999999999</v>
      </c>
      <c r="N1016">
        <v>15.4</v>
      </c>
      <c r="O1016">
        <v>0.9</v>
      </c>
    </row>
    <row r="1017" spans="11:15" x14ac:dyDescent="0.3">
      <c r="K1017">
        <v>20100826</v>
      </c>
      <c r="L1017" s="1">
        <v>0.29166666666666669</v>
      </c>
      <c r="M1017">
        <v>18.3</v>
      </c>
      <c r="N1017">
        <v>15.9</v>
      </c>
      <c r="O1017">
        <v>1.8</v>
      </c>
    </row>
    <row r="1018" spans="11:15" x14ac:dyDescent="0.3">
      <c r="K1018">
        <v>20100826</v>
      </c>
      <c r="L1018" s="1">
        <v>0.33333333333333331</v>
      </c>
      <c r="M1018">
        <v>18.600000000000001</v>
      </c>
      <c r="N1018">
        <v>15.2</v>
      </c>
      <c r="O1018">
        <v>1.8</v>
      </c>
    </row>
    <row r="1019" spans="11:15" x14ac:dyDescent="0.3">
      <c r="K1019">
        <v>20100826</v>
      </c>
      <c r="L1019" s="1">
        <v>0.375</v>
      </c>
      <c r="M1019">
        <v>19.600000000000001</v>
      </c>
      <c r="N1019">
        <v>14.2</v>
      </c>
      <c r="O1019">
        <v>2.7</v>
      </c>
    </row>
    <row r="1020" spans="11:15" x14ac:dyDescent="0.3">
      <c r="K1020">
        <v>20100826</v>
      </c>
      <c r="L1020" s="1">
        <v>0.41666666666666669</v>
      </c>
      <c r="M1020">
        <v>20.6</v>
      </c>
      <c r="N1020">
        <v>13.7</v>
      </c>
      <c r="O1020">
        <v>2.7</v>
      </c>
    </row>
    <row r="1021" spans="11:15" x14ac:dyDescent="0.3">
      <c r="K1021">
        <v>20100826</v>
      </c>
      <c r="L1021" s="1">
        <v>0.45833333333333331</v>
      </c>
      <c r="M1021">
        <v>20.6</v>
      </c>
      <c r="N1021">
        <v>12.6</v>
      </c>
      <c r="O1021">
        <v>3.6</v>
      </c>
    </row>
    <row r="1022" spans="11:15" x14ac:dyDescent="0.3">
      <c r="K1022">
        <v>20100826</v>
      </c>
      <c r="L1022" s="1">
        <v>0.5</v>
      </c>
      <c r="M1022">
        <v>21</v>
      </c>
      <c r="N1022">
        <v>13.2</v>
      </c>
      <c r="O1022">
        <v>3.1</v>
      </c>
    </row>
    <row r="1023" spans="11:15" x14ac:dyDescent="0.3">
      <c r="K1023">
        <v>20100826</v>
      </c>
      <c r="L1023" s="1">
        <v>0.54166666666666663</v>
      </c>
      <c r="M1023">
        <v>21</v>
      </c>
      <c r="N1023">
        <v>12.7</v>
      </c>
      <c r="O1023">
        <v>3.1</v>
      </c>
    </row>
    <row r="1024" spans="11:15" x14ac:dyDescent="0.3">
      <c r="K1024">
        <v>20100826</v>
      </c>
      <c r="L1024" s="1">
        <v>0.58333333333333337</v>
      </c>
      <c r="M1024">
        <v>21.7</v>
      </c>
      <c r="N1024">
        <v>12.5</v>
      </c>
      <c r="O1024">
        <v>3.6</v>
      </c>
    </row>
    <row r="1025" spans="11:15" x14ac:dyDescent="0.3">
      <c r="K1025">
        <v>20100826</v>
      </c>
      <c r="L1025" s="1">
        <v>0.625</v>
      </c>
      <c r="M1025">
        <v>21.9</v>
      </c>
      <c r="N1025">
        <v>13</v>
      </c>
      <c r="O1025">
        <v>3.1</v>
      </c>
    </row>
    <row r="1026" spans="11:15" x14ac:dyDescent="0.3">
      <c r="K1026">
        <v>20100826</v>
      </c>
      <c r="L1026" s="1">
        <v>0.66666666666666663</v>
      </c>
      <c r="M1026">
        <v>21.6</v>
      </c>
      <c r="N1026">
        <v>11.9</v>
      </c>
      <c r="O1026">
        <v>4</v>
      </c>
    </row>
    <row r="1027" spans="11:15" x14ac:dyDescent="0.3">
      <c r="K1027">
        <v>20100826</v>
      </c>
      <c r="L1027" s="1">
        <v>0.70833333333333337</v>
      </c>
      <c r="M1027">
        <v>21.2</v>
      </c>
      <c r="N1027">
        <v>12.6</v>
      </c>
      <c r="O1027">
        <v>3.6</v>
      </c>
    </row>
    <row r="1028" spans="11:15" x14ac:dyDescent="0.3">
      <c r="K1028">
        <v>20100826</v>
      </c>
      <c r="L1028" s="1">
        <v>0.75</v>
      </c>
      <c r="M1028">
        <v>20.399999999999999</v>
      </c>
      <c r="N1028">
        <v>12.9</v>
      </c>
      <c r="O1028">
        <v>2.7</v>
      </c>
    </row>
    <row r="1029" spans="11:15" x14ac:dyDescent="0.3">
      <c r="K1029">
        <v>20100826</v>
      </c>
      <c r="L1029" s="1">
        <v>0.79166666666666663</v>
      </c>
      <c r="M1029">
        <v>19.3</v>
      </c>
      <c r="N1029">
        <v>13</v>
      </c>
      <c r="O1029">
        <v>1.8</v>
      </c>
    </row>
    <row r="1030" spans="11:15" x14ac:dyDescent="0.3">
      <c r="K1030">
        <v>20100826</v>
      </c>
      <c r="L1030" s="1">
        <v>0.83333333333333337</v>
      </c>
      <c r="M1030">
        <v>18.8</v>
      </c>
      <c r="N1030">
        <v>13.2</v>
      </c>
      <c r="O1030">
        <v>1.3</v>
      </c>
    </row>
    <row r="1031" spans="11:15" x14ac:dyDescent="0.3">
      <c r="K1031">
        <v>20100826</v>
      </c>
      <c r="L1031" s="1">
        <v>0.875</v>
      </c>
      <c r="M1031">
        <v>18.2</v>
      </c>
      <c r="N1031">
        <v>12.8</v>
      </c>
      <c r="O1031">
        <v>0.4</v>
      </c>
    </row>
    <row r="1032" spans="11:15" x14ac:dyDescent="0.3">
      <c r="K1032">
        <v>20100826</v>
      </c>
      <c r="L1032" s="1">
        <v>0.91666666666666663</v>
      </c>
      <c r="M1032">
        <v>18.100000000000001</v>
      </c>
      <c r="N1032">
        <v>12.7</v>
      </c>
      <c r="O1032">
        <v>1.3</v>
      </c>
    </row>
    <row r="1033" spans="11:15" x14ac:dyDescent="0.3">
      <c r="K1033">
        <v>20100826</v>
      </c>
      <c r="L1033" s="1">
        <v>0.95833333333333337</v>
      </c>
      <c r="M1033">
        <v>17.2</v>
      </c>
      <c r="N1033">
        <v>12.3</v>
      </c>
      <c r="O1033">
        <v>1.3</v>
      </c>
    </row>
    <row r="1034" spans="11:15" x14ac:dyDescent="0.3">
      <c r="K1034">
        <v>20100827</v>
      </c>
      <c r="L1034" s="1">
        <v>0</v>
      </c>
      <c r="M1034">
        <v>16.8</v>
      </c>
      <c r="N1034">
        <v>12.4</v>
      </c>
      <c r="O1034">
        <v>0.4</v>
      </c>
    </row>
    <row r="1035" spans="11:15" x14ac:dyDescent="0.3">
      <c r="K1035">
        <v>20100827</v>
      </c>
      <c r="L1035" s="1">
        <v>4.1666666666666664E-2</v>
      </c>
      <c r="M1035">
        <v>16.399999999999999</v>
      </c>
      <c r="N1035">
        <v>12.4</v>
      </c>
      <c r="O1035">
        <v>0</v>
      </c>
    </row>
    <row r="1036" spans="11:15" x14ac:dyDescent="0.3">
      <c r="K1036">
        <v>20100827</v>
      </c>
      <c r="L1036" s="1">
        <v>8.3333333333333329E-2</v>
      </c>
      <c r="M1036">
        <v>15.8</v>
      </c>
      <c r="N1036">
        <v>12.5</v>
      </c>
      <c r="O1036">
        <v>0.4</v>
      </c>
    </row>
    <row r="1037" spans="11:15" x14ac:dyDescent="0.3">
      <c r="K1037">
        <v>20100827</v>
      </c>
      <c r="L1037" s="1">
        <v>0.125</v>
      </c>
      <c r="M1037">
        <v>14.9</v>
      </c>
      <c r="N1037">
        <v>12.3</v>
      </c>
      <c r="O1037">
        <v>0</v>
      </c>
    </row>
    <row r="1038" spans="11:15" x14ac:dyDescent="0.3">
      <c r="K1038">
        <v>20100827</v>
      </c>
      <c r="L1038" s="1">
        <v>0.16666666666666666</v>
      </c>
      <c r="M1038">
        <v>13.7</v>
      </c>
      <c r="N1038">
        <v>11.9</v>
      </c>
      <c r="O1038">
        <v>0.9</v>
      </c>
    </row>
    <row r="1039" spans="11:15" x14ac:dyDescent="0.3">
      <c r="K1039">
        <v>20100827</v>
      </c>
      <c r="L1039" s="1">
        <v>0.20833333333333334</v>
      </c>
      <c r="M1039">
        <v>13.2</v>
      </c>
      <c r="N1039">
        <v>11.4</v>
      </c>
      <c r="O1039">
        <v>1.3</v>
      </c>
    </row>
    <row r="1040" spans="11:15" x14ac:dyDescent="0.3">
      <c r="K1040">
        <v>20100827</v>
      </c>
      <c r="L1040" s="1">
        <v>0.25</v>
      </c>
      <c r="M1040">
        <v>12.9</v>
      </c>
      <c r="N1040">
        <v>11.3</v>
      </c>
      <c r="O1040">
        <v>0.9</v>
      </c>
    </row>
    <row r="1041" spans="11:15" x14ac:dyDescent="0.3">
      <c r="K1041">
        <v>20100827</v>
      </c>
      <c r="L1041" s="1">
        <v>0.29166666666666669</v>
      </c>
      <c r="M1041">
        <v>14.1</v>
      </c>
      <c r="N1041">
        <v>11.7</v>
      </c>
      <c r="O1041">
        <v>0.9</v>
      </c>
    </row>
    <row r="1042" spans="11:15" x14ac:dyDescent="0.3">
      <c r="K1042">
        <v>20100827</v>
      </c>
      <c r="L1042" s="1">
        <v>0.33333333333333331</v>
      </c>
      <c r="M1042">
        <v>16.399999999999999</v>
      </c>
      <c r="N1042">
        <v>12.2</v>
      </c>
      <c r="O1042">
        <v>0.4</v>
      </c>
    </row>
    <row r="1043" spans="11:15" x14ac:dyDescent="0.3">
      <c r="K1043">
        <v>20100827</v>
      </c>
      <c r="L1043" s="1">
        <v>0.375</v>
      </c>
      <c r="M1043">
        <v>18.5</v>
      </c>
      <c r="N1043">
        <v>11.6</v>
      </c>
      <c r="O1043">
        <v>0.9</v>
      </c>
    </row>
    <row r="1044" spans="11:15" x14ac:dyDescent="0.3">
      <c r="K1044">
        <v>20100827</v>
      </c>
      <c r="L1044" s="1">
        <v>0.41666666666666669</v>
      </c>
      <c r="M1044">
        <v>19.3</v>
      </c>
      <c r="N1044">
        <v>11.9</v>
      </c>
      <c r="O1044">
        <v>1.3</v>
      </c>
    </row>
    <row r="1045" spans="11:15" x14ac:dyDescent="0.3">
      <c r="K1045">
        <v>20100827</v>
      </c>
      <c r="L1045" s="1">
        <v>0.45833333333333331</v>
      </c>
      <c r="M1045">
        <v>19.8</v>
      </c>
      <c r="N1045">
        <v>11.3</v>
      </c>
      <c r="O1045">
        <v>0.9</v>
      </c>
    </row>
    <row r="1046" spans="11:15" x14ac:dyDescent="0.3">
      <c r="K1046">
        <v>20100827</v>
      </c>
      <c r="L1046" s="1">
        <v>0.5</v>
      </c>
      <c r="M1046">
        <v>20.5</v>
      </c>
      <c r="N1046">
        <v>11.4</v>
      </c>
      <c r="O1046">
        <v>1.3</v>
      </c>
    </row>
    <row r="1047" spans="11:15" x14ac:dyDescent="0.3">
      <c r="K1047">
        <v>20100827</v>
      </c>
      <c r="L1047" s="1">
        <v>0.54166666666666663</v>
      </c>
      <c r="M1047">
        <v>20.9</v>
      </c>
      <c r="N1047">
        <v>11.6</v>
      </c>
      <c r="O1047">
        <v>1.8</v>
      </c>
    </row>
    <row r="1048" spans="11:15" x14ac:dyDescent="0.3">
      <c r="K1048">
        <v>20100827</v>
      </c>
      <c r="L1048" s="1">
        <v>0.58333333333333337</v>
      </c>
      <c r="M1048">
        <v>22.1</v>
      </c>
      <c r="N1048">
        <v>11.7</v>
      </c>
      <c r="O1048">
        <v>1.8</v>
      </c>
    </row>
    <row r="1049" spans="11:15" x14ac:dyDescent="0.3">
      <c r="K1049">
        <v>20100827</v>
      </c>
      <c r="L1049" s="1">
        <v>0.625</v>
      </c>
      <c r="M1049">
        <v>22.2</v>
      </c>
      <c r="N1049">
        <v>11.9</v>
      </c>
      <c r="O1049">
        <v>1.8</v>
      </c>
    </row>
    <row r="1050" spans="11:15" x14ac:dyDescent="0.3">
      <c r="K1050">
        <v>20100827</v>
      </c>
      <c r="L1050" s="1">
        <v>0.66666666666666663</v>
      </c>
      <c r="M1050">
        <v>21.9</v>
      </c>
      <c r="N1050">
        <v>11.9</v>
      </c>
      <c r="O1050">
        <v>1.3</v>
      </c>
    </row>
    <row r="1051" spans="11:15" x14ac:dyDescent="0.3">
      <c r="K1051">
        <v>20100827</v>
      </c>
      <c r="L1051" s="1">
        <v>0.70833333333333337</v>
      </c>
      <c r="M1051">
        <v>22</v>
      </c>
      <c r="N1051">
        <v>12.5</v>
      </c>
      <c r="O1051">
        <v>1.3</v>
      </c>
    </row>
    <row r="1052" spans="11:15" x14ac:dyDescent="0.3">
      <c r="K1052">
        <v>20100827</v>
      </c>
      <c r="L1052" s="1">
        <v>0.75</v>
      </c>
      <c r="M1052">
        <v>21.5</v>
      </c>
      <c r="N1052">
        <v>12.6</v>
      </c>
      <c r="O1052">
        <v>1.3</v>
      </c>
    </row>
    <row r="1053" spans="11:15" x14ac:dyDescent="0.3">
      <c r="K1053">
        <v>20100827</v>
      </c>
      <c r="L1053" s="1">
        <v>0.79166666666666663</v>
      </c>
      <c r="M1053">
        <v>20.6</v>
      </c>
      <c r="N1053">
        <v>12.8</v>
      </c>
      <c r="O1053">
        <v>0.4</v>
      </c>
    </row>
    <row r="1054" spans="11:15" x14ac:dyDescent="0.3">
      <c r="K1054">
        <v>20100827</v>
      </c>
      <c r="L1054" s="1">
        <v>0.83333333333333337</v>
      </c>
      <c r="M1054">
        <v>19.600000000000001</v>
      </c>
      <c r="N1054">
        <v>12.6</v>
      </c>
      <c r="O1054">
        <v>0.9</v>
      </c>
    </row>
    <row r="1055" spans="11:15" x14ac:dyDescent="0.3">
      <c r="K1055">
        <v>20100827</v>
      </c>
      <c r="L1055" s="1">
        <v>0.875</v>
      </c>
      <c r="M1055">
        <v>17.399999999999999</v>
      </c>
      <c r="N1055">
        <v>14.3</v>
      </c>
      <c r="O1055">
        <v>1.3</v>
      </c>
    </row>
    <row r="1056" spans="11:15" x14ac:dyDescent="0.3">
      <c r="K1056">
        <v>20100827</v>
      </c>
      <c r="L1056" s="1">
        <v>0.91666666666666663</v>
      </c>
      <c r="M1056">
        <v>16.5</v>
      </c>
      <c r="N1056">
        <v>13.4</v>
      </c>
      <c r="O1056">
        <v>0.9</v>
      </c>
    </row>
    <row r="1057" spans="11:15" x14ac:dyDescent="0.3">
      <c r="K1057">
        <v>20100827</v>
      </c>
      <c r="L1057" s="1">
        <v>0.95833333333333337</v>
      </c>
      <c r="M1057">
        <v>15.9</v>
      </c>
      <c r="N1057">
        <v>13</v>
      </c>
      <c r="O1057">
        <v>0.9</v>
      </c>
    </row>
    <row r="1058" spans="11:15" x14ac:dyDescent="0.3">
      <c r="K1058">
        <v>20100828</v>
      </c>
      <c r="L1058" s="1">
        <v>0</v>
      </c>
      <c r="M1058">
        <v>15.4</v>
      </c>
      <c r="N1058">
        <v>12.5</v>
      </c>
      <c r="O1058">
        <v>0.9</v>
      </c>
    </row>
    <row r="1059" spans="11:15" x14ac:dyDescent="0.3">
      <c r="K1059">
        <v>20100828</v>
      </c>
      <c r="L1059" s="1">
        <v>4.1666666666666664E-2</v>
      </c>
      <c r="M1059">
        <v>14.9</v>
      </c>
      <c r="N1059">
        <v>12</v>
      </c>
      <c r="O1059">
        <v>0.9</v>
      </c>
    </row>
    <row r="1060" spans="11:15" x14ac:dyDescent="0.3">
      <c r="K1060">
        <v>20100828</v>
      </c>
      <c r="L1060" s="1">
        <v>8.3333333333333329E-2</v>
      </c>
      <c r="M1060">
        <v>14.6</v>
      </c>
      <c r="N1060">
        <v>11.9</v>
      </c>
      <c r="O1060">
        <v>0.9</v>
      </c>
    </row>
    <row r="1061" spans="11:15" x14ac:dyDescent="0.3">
      <c r="K1061">
        <v>20100828</v>
      </c>
      <c r="L1061" s="1">
        <v>0.125</v>
      </c>
      <c r="M1061">
        <v>14.6</v>
      </c>
      <c r="N1061">
        <v>11.7</v>
      </c>
      <c r="O1061">
        <v>1.3</v>
      </c>
    </row>
    <row r="1062" spans="11:15" x14ac:dyDescent="0.3">
      <c r="K1062">
        <v>20100828</v>
      </c>
      <c r="L1062" s="1">
        <v>0.16666666666666666</v>
      </c>
      <c r="M1062">
        <v>14.5</v>
      </c>
      <c r="N1062">
        <v>11.6</v>
      </c>
      <c r="O1062">
        <v>1.3</v>
      </c>
    </row>
    <row r="1063" spans="11:15" x14ac:dyDescent="0.3">
      <c r="K1063">
        <v>20100828</v>
      </c>
      <c r="L1063" s="1">
        <v>0.20833333333333334</v>
      </c>
      <c r="M1063">
        <v>14.4</v>
      </c>
      <c r="N1063">
        <v>11.4</v>
      </c>
      <c r="O1063">
        <v>0.9</v>
      </c>
    </row>
    <row r="1064" spans="11:15" x14ac:dyDescent="0.3">
      <c r="K1064">
        <v>20100828</v>
      </c>
      <c r="L1064" s="1">
        <v>0.25</v>
      </c>
      <c r="M1064">
        <v>14.4</v>
      </c>
      <c r="N1064">
        <v>11.4</v>
      </c>
      <c r="O1064">
        <v>1.3</v>
      </c>
    </row>
    <row r="1065" spans="11:15" x14ac:dyDescent="0.3">
      <c r="K1065">
        <v>20100828</v>
      </c>
      <c r="L1065" s="1">
        <v>0.29166666666666669</v>
      </c>
      <c r="M1065">
        <v>15.9</v>
      </c>
      <c r="N1065">
        <v>12.1</v>
      </c>
      <c r="O1065">
        <v>0.9</v>
      </c>
    </row>
    <row r="1066" spans="11:15" x14ac:dyDescent="0.3">
      <c r="K1066">
        <v>20100828</v>
      </c>
      <c r="L1066" s="1">
        <v>0.33333333333333331</v>
      </c>
      <c r="M1066">
        <v>18.399999999999999</v>
      </c>
      <c r="N1066">
        <v>13.7</v>
      </c>
      <c r="O1066">
        <v>0.4</v>
      </c>
    </row>
    <row r="1067" spans="11:15" x14ac:dyDescent="0.3">
      <c r="K1067">
        <v>20100828</v>
      </c>
      <c r="L1067" s="1">
        <v>0.375</v>
      </c>
      <c r="M1067">
        <v>21.1</v>
      </c>
      <c r="N1067">
        <v>14.7</v>
      </c>
      <c r="O1067">
        <v>0.9</v>
      </c>
    </row>
    <row r="1068" spans="11:15" x14ac:dyDescent="0.3">
      <c r="K1068">
        <v>20100828</v>
      </c>
      <c r="L1068" s="1">
        <v>0.41666666666666669</v>
      </c>
      <c r="M1068">
        <v>23.4</v>
      </c>
      <c r="N1068">
        <v>14.9</v>
      </c>
      <c r="O1068">
        <v>1.8</v>
      </c>
    </row>
    <row r="1069" spans="11:15" x14ac:dyDescent="0.3">
      <c r="K1069">
        <v>20100828</v>
      </c>
      <c r="L1069" s="1">
        <v>0.45833333333333331</v>
      </c>
      <c r="M1069">
        <v>24.1</v>
      </c>
      <c r="N1069">
        <v>14.5</v>
      </c>
      <c r="O1069">
        <v>1.3</v>
      </c>
    </row>
    <row r="1070" spans="11:15" x14ac:dyDescent="0.3">
      <c r="K1070">
        <v>20100828</v>
      </c>
      <c r="L1070" s="1">
        <v>0.5</v>
      </c>
      <c r="M1070">
        <v>25.3</v>
      </c>
      <c r="N1070">
        <v>14.1</v>
      </c>
      <c r="O1070">
        <v>2.2000000000000002</v>
      </c>
    </row>
    <row r="1071" spans="11:15" x14ac:dyDescent="0.3">
      <c r="K1071">
        <v>20100828</v>
      </c>
      <c r="L1071" s="1">
        <v>0.54166666666666663</v>
      </c>
      <c r="M1071">
        <v>26.4</v>
      </c>
      <c r="N1071">
        <v>13.5</v>
      </c>
      <c r="O1071">
        <v>1.8</v>
      </c>
    </row>
    <row r="1072" spans="11:15" x14ac:dyDescent="0.3">
      <c r="K1072">
        <v>20100828</v>
      </c>
      <c r="L1072" s="1">
        <v>0.58333333333333337</v>
      </c>
      <c r="M1072">
        <v>26.5</v>
      </c>
      <c r="N1072">
        <v>13.3</v>
      </c>
      <c r="O1072">
        <v>1.8</v>
      </c>
    </row>
    <row r="1073" spans="11:15" x14ac:dyDescent="0.3">
      <c r="K1073">
        <v>20100828</v>
      </c>
      <c r="L1073" s="1">
        <v>0.625</v>
      </c>
      <c r="M1073">
        <v>27.1</v>
      </c>
      <c r="N1073">
        <v>15.1</v>
      </c>
      <c r="O1073">
        <v>1.8</v>
      </c>
    </row>
    <row r="1074" spans="11:15" x14ac:dyDescent="0.3">
      <c r="K1074">
        <v>20100828</v>
      </c>
      <c r="L1074" s="1">
        <v>0.66666666666666663</v>
      </c>
      <c r="M1074">
        <v>27</v>
      </c>
      <c r="N1074">
        <v>15.1</v>
      </c>
      <c r="O1074">
        <v>2.2000000000000002</v>
      </c>
    </row>
    <row r="1075" spans="11:15" x14ac:dyDescent="0.3">
      <c r="K1075">
        <v>20100828</v>
      </c>
      <c r="L1075" s="1">
        <v>0.70833333333333337</v>
      </c>
      <c r="M1075">
        <v>27.1</v>
      </c>
      <c r="N1075">
        <v>15.4</v>
      </c>
      <c r="O1075">
        <v>1.8</v>
      </c>
    </row>
    <row r="1076" spans="11:15" x14ac:dyDescent="0.3">
      <c r="K1076">
        <v>20100828</v>
      </c>
      <c r="L1076" s="1">
        <v>0.75</v>
      </c>
      <c r="M1076">
        <v>26.4</v>
      </c>
      <c r="N1076">
        <v>14.8</v>
      </c>
      <c r="O1076">
        <v>0.4</v>
      </c>
    </row>
    <row r="1077" spans="11:15" x14ac:dyDescent="0.3">
      <c r="K1077">
        <v>20100828</v>
      </c>
      <c r="L1077" s="1">
        <v>0.79166666666666663</v>
      </c>
      <c r="M1077">
        <v>25.1</v>
      </c>
      <c r="N1077">
        <v>15.4</v>
      </c>
      <c r="O1077">
        <v>0.4</v>
      </c>
    </row>
    <row r="1078" spans="11:15" x14ac:dyDescent="0.3">
      <c r="K1078">
        <v>20100828</v>
      </c>
      <c r="L1078" s="1">
        <v>0.83333333333333337</v>
      </c>
      <c r="M1078">
        <v>22.8</v>
      </c>
      <c r="N1078">
        <v>17.100000000000001</v>
      </c>
      <c r="O1078">
        <v>1.3</v>
      </c>
    </row>
    <row r="1079" spans="11:15" x14ac:dyDescent="0.3">
      <c r="K1079">
        <v>20100828</v>
      </c>
      <c r="L1079" s="1">
        <v>0.875</v>
      </c>
      <c r="M1079">
        <v>21.4</v>
      </c>
      <c r="N1079">
        <v>15.9</v>
      </c>
      <c r="O1079">
        <v>0.9</v>
      </c>
    </row>
    <row r="1080" spans="11:15" x14ac:dyDescent="0.3">
      <c r="K1080">
        <v>20100828</v>
      </c>
      <c r="L1080" s="1">
        <v>0.91666666666666663</v>
      </c>
      <c r="M1080">
        <v>20.399999999999999</v>
      </c>
      <c r="N1080">
        <v>15.4</v>
      </c>
      <c r="O1080">
        <v>0.9</v>
      </c>
    </row>
    <row r="1081" spans="11:15" x14ac:dyDescent="0.3">
      <c r="K1081">
        <v>20100828</v>
      </c>
      <c r="L1081" s="1">
        <v>0.95833333333333337</v>
      </c>
      <c r="M1081">
        <v>20.100000000000001</v>
      </c>
      <c r="N1081">
        <v>15.3</v>
      </c>
      <c r="O1081">
        <v>1.3</v>
      </c>
    </row>
    <row r="1082" spans="11:15" x14ac:dyDescent="0.3">
      <c r="K1082">
        <v>20100829</v>
      </c>
      <c r="L1082" s="1">
        <v>0</v>
      </c>
      <c r="M1082">
        <v>19.8</v>
      </c>
      <c r="N1082">
        <v>14.8</v>
      </c>
      <c r="O1082">
        <v>0.9</v>
      </c>
    </row>
    <row r="1083" spans="11:15" x14ac:dyDescent="0.3">
      <c r="K1083">
        <v>20100829</v>
      </c>
      <c r="L1083" s="1">
        <v>4.1666666666666664E-2</v>
      </c>
      <c r="M1083">
        <v>19</v>
      </c>
      <c r="N1083">
        <v>14.7</v>
      </c>
      <c r="O1083">
        <v>0.4</v>
      </c>
    </row>
    <row r="1084" spans="11:15" x14ac:dyDescent="0.3">
      <c r="K1084">
        <v>20100829</v>
      </c>
      <c r="L1084" s="1">
        <v>8.3333333333333329E-2</v>
      </c>
      <c r="M1084">
        <v>18.399999999999999</v>
      </c>
      <c r="N1084">
        <v>14.5</v>
      </c>
      <c r="O1084">
        <v>0.4</v>
      </c>
    </row>
    <row r="1085" spans="11:15" x14ac:dyDescent="0.3">
      <c r="K1085">
        <v>20100829</v>
      </c>
      <c r="L1085" s="1">
        <v>0.125</v>
      </c>
      <c r="M1085">
        <v>17.399999999999999</v>
      </c>
      <c r="N1085">
        <v>14.1</v>
      </c>
      <c r="O1085">
        <v>0</v>
      </c>
    </row>
    <row r="1086" spans="11:15" x14ac:dyDescent="0.3">
      <c r="K1086">
        <v>20100829</v>
      </c>
      <c r="L1086" s="1">
        <v>0.16666666666666666</v>
      </c>
      <c r="M1086">
        <v>17.600000000000001</v>
      </c>
      <c r="N1086">
        <v>14.1</v>
      </c>
      <c r="O1086">
        <v>0.4</v>
      </c>
    </row>
    <row r="1087" spans="11:15" x14ac:dyDescent="0.3">
      <c r="K1087">
        <v>20100829</v>
      </c>
      <c r="L1087" s="1">
        <v>0.20833333333333334</v>
      </c>
      <c r="M1087">
        <v>16.100000000000001</v>
      </c>
      <c r="N1087">
        <v>13.9</v>
      </c>
      <c r="O1087">
        <v>0</v>
      </c>
    </row>
    <row r="1088" spans="11:15" x14ac:dyDescent="0.3">
      <c r="K1088">
        <v>20100829</v>
      </c>
      <c r="L1088" s="1">
        <v>0.25</v>
      </c>
      <c r="M1088">
        <v>15.7</v>
      </c>
      <c r="N1088">
        <v>13.6</v>
      </c>
      <c r="O1088">
        <v>0</v>
      </c>
    </row>
    <row r="1089" spans="11:15" x14ac:dyDescent="0.3">
      <c r="K1089">
        <v>20100829</v>
      </c>
      <c r="L1089" s="1">
        <v>0.29166666666666669</v>
      </c>
      <c r="M1089">
        <v>17.100000000000001</v>
      </c>
      <c r="N1089">
        <v>14</v>
      </c>
      <c r="O1089">
        <v>0</v>
      </c>
    </row>
    <row r="1090" spans="11:15" x14ac:dyDescent="0.3">
      <c r="K1090">
        <v>20100829</v>
      </c>
      <c r="L1090" s="1">
        <v>0.33333333333333331</v>
      </c>
      <c r="M1090">
        <v>20.399999999999999</v>
      </c>
      <c r="N1090">
        <v>15.6</v>
      </c>
      <c r="O1090">
        <v>0</v>
      </c>
    </row>
    <row r="1091" spans="11:15" x14ac:dyDescent="0.3">
      <c r="K1091">
        <v>20100829</v>
      </c>
      <c r="L1091" s="1">
        <v>0.375</v>
      </c>
      <c r="M1091">
        <v>23.8</v>
      </c>
      <c r="N1091">
        <v>16.3</v>
      </c>
      <c r="O1091">
        <v>0</v>
      </c>
    </row>
    <row r="1092" spans="11:15" x14ac:dyDescent="0.3">
      <c r="K1092">
        <v>20100829</v>
      </c>
      <c r="L1092" s="1">
        <v>0.41666666666666669</v>
      </c>
      <c r="M1092">
        <v>25.6</v>
      </c>
      <c r="N1092">
        <v>16.399999999999999</v>
      </c>
      <c r="O1092">
        <v>0.9</v>
      </c>
    </row>
    <row r="1093" spans="11:15" x14ac:dyDescent="0.3">
      <c r="K1093">
        <v>20100829</v>
      </c>
      <c r="L1093" s="1">
        <v>0.45833333333333331</v>
      </c>
      <c r="M1093">
        <v>26.8</v>
      </c>
      <c r="N1093">
        <v>16.7</v>
      </c>
      <c r="O1093">
        <v>1.3</v>
      </c>
    </row>
    <row r="1094" spans="11:15" x14ac:dyDescent="0.3">
      <c r="K1094">
        <v>20100829</v>
      </c>
      <c r="L1094" s="1">
        <v>0.5</v>
      </c>
      <c r="M1094">
        <v>28.1</v>
      </c>
      <c r="N1094">
        <v>15.4</v>
      </c>
      <c r="O1094">
        <v>1.3</v>
      </c>
    </row>
    <row r="1095" spans="11:15" x14ac:dyDescent="0.3">
      <c r="K1095">
        <v>20100829</v>
      </c>
      <c r="L1095" s="1">
        <v>0.54166666666666663</v>
      </c>
      <c r="M1095">
        <v>28.6</v>
      </c>
      <c r="N1095">
        <v>14.4</v>
      </c>
      <c r="O1095">
        <v>1.8</v>
      </c>
    </row>
    <row r="1096" spans="11:15" x14ac:dyDescent="0.3">
      <c r="K1096">
        <v>20100829</v>
      </c>
      <c r="L1096" s="1">
        <v>0.58333333333333337</v>
      </c>
      <c r="M1096">
        <v>28.9</v>
      </c>
      <c r="N1096">
        <v>15.8</v>
      </c>
      <c r="O1096">
        <v>1.8</v>
      </c>
    </row>
    <row r="1097" spans="11:15" x14ac:dyDescent="0.3">
      <c r="K1097">
        <v>20100829</v>
      </c>
      <c r="L1097" s="1">
        <v>0.625</v>
      </c>
      <c r="M1097">
        <v>29.1</v>
      </c>
      <c r="N1097">
        <v>16</v>
      </c>
      <c r="O1097">
        <v>1.8</v>
      </c>
    </row>
    <row r="1098" spans="11:15" x14ac:dyDescent="0.3">
      <c r="K1098">
        <v>20100829</v>
      </c>
      <c r="L1098" s="1">
        <v>0.66666666666666663</v>
      </c>
      <c r="M1098">
        <v>29.2</v>
      </c>
      <c r="N1098">
        <v>14.6</v>
      </c>
      <c r="O1098">
        <v>1.3</v>
      </c>
    </row>
    <row r="1099" spans="11:15" x14ac:dyDescent="0.3">
      <c r="K1099">
        <v>20100829</v>
      </c>
      <c r="L1099" s="1">
        <v>0.70833333333333337</v>
      </c>
      <c r="M1099">
        <v>28.9</v>
      </c>
      <c r="N1099">
        <v>15.4</v>
      </c>
      <c r="O1099">
        <v>0.9</v>
      </c>
    </row>
    <row r="1100" spans="11:15" x14ac:dyDescent="0.3">
      <c r="K1100">
        <v>20100829</v>
      </c>
      <c r="L1100" s="1">
        <v>0.75</v>
      </c>
      <c r="M1100">
        <v>28.6</v>
      </c>
      <c r="N1100">
        <v>16.5</v>
      </c>
      <c r="O1100">
        <v>0.9</v>
      </c>
    </row>
    <row r="1101" spans="11:15" x14ac:dyDescent="0.3">
      <c r="K1101">
        <v>20100829</v>
      </c>
      <c r="L1101" s="1">
        <v>0.79166666666666663</v>
      </c>
      <c r="M1101">
        <v>26.7</v>
      </c>
      <c r="N1101">
        <v>16</v>
      </c>
      <c r="O1101">
        <v>0.4</v>
      </c>
    </row>
    <row r="1102" spans="11:15" x14ac:dyDescent="0.3">
      <c r="K1102">
        <v>20100829</v>
      </c>
      <c r="L1102" s="1">
        <v>0.83333333333333337</v>
      </c>
      <c r="M1102">
        <v>24.7</v>
      </c>
      <c r="N1102">
        <v>17.899999999999999</v>
      </c>
      <c r="O1102">
        <v>0</v>
      </c>
    </row>
    <row r="1103" spans="11:15" x14ac:dyDescent="0.3">
      <c r="K1103">
        <v>20100829</v>
      </c>
      <c r="L1103" s="1">
        <v>0.875</v>
      </c>
      <c r="M1103">
        <v>22.4</v>
      </c>
      <c r="N1103">
        <v>18.2</v>
      </c>
      <c r="O1103">
        <v>1.3</v>
      </c>
    </row>
    <row r="1104" spans="11:15" x14ac:dyDescent="0.3">
      <c r="K1104">
        <v>20100829</v>
      </c>
      <c r="L1104" s="1">
        <v>0.91666666666666663</v>
      </c>
      <c r="M1104">
        <v>21.2</v>
      </c>
      <c r="N1104">
        <v>17.2</v>
      </c>
      <c r="O1104">
        <v>0.9</v>
      </c>
    </row>
    <row r="1105" spans="11:15" x14ac:dyDescent="0.3">
      <c r="K1105">
        <v>20100829</v>
      </c>
      <c r="L1105" s="1">
        <v>0.95833333333333337</v>
      </c>
      <c r="M1105">
        <v>20.3</v>
      </c>
      <c r="N1105">
        <v>16.899999999999999</v>
      </c>
      <c r="O1105">
        <v>0.9</v>
      </c>
    </row>
    <row r="1106" spans="11:15" x14ac:dyDescent="0.3">
      <c r="K1106">
        <v>20100830</v>
      </c>
      <c r="L1106" s="1">
        <v>0</v>
      </c>
      <c r="M1106">
        <v>19.5</v>
      </c>
      <c r="N1106">
        <v>16.3</v>
      </c>
      <c r="O1106">
        <v>0.9</v>
      </c>
    </row>
    <row r="1107" spans="11:15" x14ac:dyDescent="0.3">
      <c r="K1107">
        <v>20100830</v>
      </c>
      <c r="L1107" s="1">
        <v>4.1666666666666664E-2</v>
      </c>
      <c r="M1107">
        <v>18.899999999999999</v>
      </c>
      <c r="N1107">
        <v>15.9</v>
      </c>
      <c r="O1107">
        <v>0.9</v>
      </c>
    </row>
    <row r="1108" spans="11:15" x14ac:dyDescent="0.3">
      <c r="K1108">
        <v>20100830</v>
      </c>
      <c r="L1108" s="1">
        <v>8.3333333333333329E-2</v>
      </c>
      <c r="M1108">
        <v>18.399999999999999</v>
      </c>
      <c r="N1108">
        <v>15.7</v>
      </c>
      <c r="O1108">
        <v>0.9</v>
      </c>
    </row>
    <row r="1109" spans="11:15" x14ac:dyDescent="0.3">
      <c r="K1109">
        <v>20100830</v>
      </c>
      <c r="L1109" s="1">
        <v>0.125</v>
      </c>
      <c r="M1109">
        <v>18.2</v>
      </c>
      <c r="N1109">
        <v>15.2</v>
      </c>
      <c r="O1109">
        <v>1.8</v>
      </c>
    </row>
    <row r="1110" spans="11:15" x14ac:dyDescent="0.3">
      <c r="K1110">
        <v>20100830</v>
      </c>
      <c r="L1110" s="1">
        <v>0.16666666666666666</v>
      </c>
      <c r="M1110">
        <v>18</v>
      </c>
      <c r="N1110">
        <v>15.1</v>
      </c>
      <c r="O1110">
        <v>1.3</v>
      </c>
    </row>
    <row r="1111" spans="11:15" x14ac:dyDescent="0.3">
      <c r="K1111">
        <v>20100830</v>
      </c>
      <c r="L1111" s="1">
        <v>0.20833333333333334</v>
      </c>
      <c r="M1111">
        <v>17.7</v>
      </c>
      <c r="N1111">
        <v>14.7</v>
      </c>
      <c r="O1111">
        <v>1.3</v>
      </c>
    </row>
    <row r="1112" spans="11:15" x14ac:dyDescent="0.3">
      <c r="K1112">
        <v>20100830</v>
      </c>
      <c r="L1112" s="1">
        <v>0.25</v>
      </c>
      <c r="M1112">
        <v>16.5</v>
      </c>
      <c r="N1112">
        <v>14.3</v>
      </c>
      <c r="O1112">
        <v>0.4</v>
      </c>
    </row>
    <row r="1113" spans="11:15" x14ac:dyDescent="0.3">
      <c r="K1113">
        <v>20100830</v>
      </c>
      <c r="L1113" s="1">
        <v>0.29166666666666669</v>
      </c>
      <c r="M1113">
        <v>18.8</v>
      </c>
      <c r="N1113">
        <v>15.3</v>
      </c>
      <c r="O1113">
        <v>0</v>
      </c>
    </row>
    <row r="1114" spans="11:15" x14ac:dyDescent="0.3">
      <c r="K1114">
        <v>20100830</v>
      </c>
      <c r="L1114" s="1">
        <v>0.33333333333333331</v>
      </c>
      <c r="M1114">
        <v>21.3</v>
      </c>
      <c r="N1114">
        <v>16.100000000000001</v>
      </c>
      <c r="O1114">
        <v>0.4</v>
      </c>
    </row>
    <row r="1115" spans="11:15" x14ac:dyDescent="0.3">
      <c r="K1115">
        <v>20100830</v>
      </c>
      <c r="L1115" s="1">
        <v>0.375</v>
      </c>
      <c r="M1115">
        <v>24.5</v>
      </c>
      <c r="N1115">
        <v>17</v>
      </c>
      <c r="O1115">
        <v>0.4</v>
      </c>
    </row>
    <row r="1116" spans="11:15" x14ac:dyDescent="0.3">
      <c r="K1116">
        <v>20100830</v>
      </c>
      <c r="L1116" s="1">
        <v>0.41666666666666669</v>
      </c>
      <c r="M1116">
        <v>26.8</v>
      </c>
      <c r="N1116">
        <v>17</v>
      </c>
      <c r="O1116">
        <v>1.3</v>
      </c>
    </row>
    <row r="1117" spans="11:15" x14ac:dyDescent="0.3">
      <c r="K1117">
        <v>20100830</v>
      </c>
      <c r="L1117" s="1">
        <v>0.45833333333333331</v>
      </c>
      <c r="M1117">
        <v>28.6</v>
      </c>
      <c r="N1117">
        <v>17.2</v>
      </c>
      <c r="O1117">
        <v>0.9</v>
      </c>
    </row>
    <row r="1118" spans="11:15" x14ac:dyDescent="0.3">
      <c r="K1118">
        <v>20100830</v>
      </c>
      <c r="L1118" s="1">
        <v>0.5</v>
      </c>
      <c r="M1118">
        <v>29.3</v>
      </c>
      <c r="N1118">
        <v>19</v>
      </c>
      <c r="O1118">
        <v>1.3</v>
      </c>
    </row>
    <row r="1119" spans="11:15" x14ac:dyDescent="0.3">
      <c r="K1119">
        <v>20100830</v>
      </c>
      <c r="L1119" s="1">
        <v>0.54166666666666663</v>
      </c>
      <c r="M1119">
        <v>30</v>
      </c>
      <c r="N1119">
        <v>19.7</v>
      </c>
      <c r="O1119">
        <v>1.3</v>
      </c>
    </row>
    <row r="1120" spans="11:15" x14ac:dyDescent="0.3">
      <c r="K1120">
        <v>20100830</v>
      </c>
      <c r="L1120" s="1">
        <v>0.58333333333333337</v>
      </c>
      <c r="M1120">
        <v>30.9</v>
      </c>
      <c r="N1120">
        <v>19.3</v>
      </c>
      <c r="O1120">
        <v>1.3</v>
      </c>
    </row>
    <row r="1121" spans="11:15" x14ac:dyDescent="0.3">
      <c r="K1121">
        <v>20100830</v>
      </c>
      <c r="L1121" s="1">
        <v>0.625</v>
      </c>
      <c r="M1121">
        <v>31.8</v>
      </c>
      <c r="N1121">
        <v>18.399999999999999</v>
      </c>
      <c r="O1121">
        <v>1.8</v>
      </c>
    </row>
    <row r="1122" spans="11:15" x14ac:dyDescent="0.3">
      <c r="K1122">
        <v>20100830</v>
      </c>
      <c r="L1122" s="1">
        <v>0.66666666666666663</v>
      </c>
      <c r="M1122">
        <v>32.1</v>
      </c>
      <c r="N1122">
        <v>19.7</v>
      </c>
      <c r="O1122">
        <v>0.9</v>
      </c>
    </row>
    <row r="1123" spans="11:15" x14ac:dyDescent="0.3">
      <c r="K1123">
        <v>20100830</v>
      </c>
      <c r="L1123" s="1">
        <v>0.70833333333333337</v>
      </c>
      <c r="M1123">
        <v>31.7</v>
      </c>
      <c r="N1123">
        <v>20.3</v>
      </c>
      <c r="O1123">
        <v>1.8</v>
      </c>
    </row>
    <row r="1124" spans="11:15" x14ac:dyDescent="0.3">
      <c r="K1124">
        <v>20100830</v>
      </c>
      <c r="L1124" s="1">
        <v>0.75</v>
      </c>
      <c r="M1124">
        <v>30.9</v>
      </c>
      <c r="N1124">
        <v>20.5</v>
      </c>
      <c r="O1124">
        <v>1.8</v>
      </c>
    </row>
    <row r="1125" spans="11:15" x14ac:dyDescent="0.3">
      <c r="K1125">
        <v>20100830</v>
      </c>
      <c r="L1125" s="1">
        <v>0.79166666666666663</v>
      </c>
      <c r="M1125">
        <v>29.2</v>
      </c>
      <c r="N1125">
        <v>21.4</v>
      </c>
      <c r="O1125">
        <v>0.4</v>
      </c>
    </row>
    <row r="1126" spans="11:15" x14ac:dyDescent="0.3">
      <c r="K1126">
        <v>20100830</v>
      </c>
      <c r="L1126" s="1">
        <v>0.83333333333333337</v>
      </c>
      <c r="M1126">
        <v>27.6</v>
      </c>
      <c r="N1126">
        <v>21.1</v>
      </c>
      <c r="O1126">
        <v>0.4</v>
      </c>
    </row>
    <row r="1127" spans="11:15" x14ac:dyDescent="0.3">
      <c r="K1127">
        <v>20100830</v>
      </c>
      <c r="L1127" s="1">
        <v>0.875</v>
      </c>
      <c r="M1127">
        <v>26.6</v>
      </c>
      <c r="N1127">
        <v>21.1</v>
      </c>
      <c r="O1127">
        <v>0</v>
      </c>
    </row>
    <row r="1128" spans="11:15" x14ac:dyDescent="0.3">
      <c r="K1128">
        <v>20100830</v>
      </c>
      <c r="L1128" s="1">
        <v>0.91666666666666663</v>
      </c>
      <c r="M1128">
        <v>25.6</v>
      </c>
      <c r="N1128">
        <v>20.8</v>
      </c>
      <c r="O1128">
        <v>0</v>
      </c>
    </row>
    <row r="1129" spans="11:15" x14ac:dyDescent="0.3">
      <c r="K1129">
        <v>20100830</v>
      </c>
      <c r="L1129" s="1">
        <v>0.95833333333333337</v>
      </c>
      <c r="M1129">
        <v>24.3</v>
      </c>
      <c r="N1129">
        <v>20.2</v>
      </c>
      <c r="O1129">
        <v>1.3</v>
      </c>
    </row>
    <row r="1130" spans="11:15" x14ac:dyDescent="0.3">
      <c r="K1130">
        <v>20100831</v>
      </c>
      <c r="L1130" s="1">
        <v>0</v>
      </c>
      <c r="M1130">
        <v>25</v>
      </c>
      <c r="N1130">
        <v>19.600000000000001</v>
      </c>
      <c r="O1130">
        <v>0</v>
      </c>
    </row>
    <row r="1131" spans="11:15" x14ac:dyDescent="0.3">
      <c r="K1131">
        <v>20100831</v>
      </c>
      <c r="L1131" s="1">
        <v>4.1666666666666664E-2</v>
      </c>
      <c r="M1131">
        <v>24.8</v>
      </c>
      <c r="N1131">
        <v>19.399999999999999</v>
      </c>
      <c r="O1131">
        <v>0.4</v>
      </c>
    </row>
    <row r="1132" spans="11:15" x14ac:dyDescent="0.3">
      <c r="K1132">
        <v>20100831</v>
      </c>
      <c r="L1132" s="1">
        <v>8.3333333333333329E-2</v>
      </c>
      <c r="M1132">
        <v>25.1</v>
      </c>
      <c r="N1132">
        <v>19</v>
      </c>
      <c r="O1132">
        <v>0.4</v>
      </c>
    </row>
    <row r="1133" spans="11:15" x14ac:dyDescent="0.3">
      <c r="K1133">
        <v>20100831</v>
      </c>
      <c r="L1133" s="1">
        <v>0.125</v>
      </c>
      <c r="M1133">
        <v>24.2</v>
      </c>
      <c r="N1133">
        <v>18.899999999999999</v>
      </c>
      <c r="O1133">
        <v>0</v>
      </c>
    </row>
    <row r="1134" spans="11:15" x14ac:dyDescent="0.3">
      <c r="K1134">
        <v>20100831</v>
      </c>
      <c r="L1134" s="1">
        <v>0.16666666666666666</v>
      </c>
      <c r="M1134">
        <v>23.6</v>
      </c>
      <c r="N1134">
        <v>18.7</v>
      </c>
      <c r="O1134">
        <v>0</v>
      </c>
    </row>
    <row r="1135" spans="11:15" x14ac:dyDescent="0.3">
      <c r="K1135">
        <v>20100831</v>
      </c>
      <c r="L1135" s="1">
        <v>0.20833333333333334</v>
      </c>
      <c r="M1135">
        <v>23.3</v>
      </c>
      <c r="N1135">
        <v>18.7</v>
      </c>
      <c r="O1135">
        <v>0</v>
      </c>
    </row>
    <row r="1136" spans="11:15" x14ac:dyDescent="0.3">
      <c r="K1136">
        <v>20100831</v>
      </c>
      <c r="L1136" s="1">
        <v>0.25</v>
      </c>
      <c r="M1136">
        <v>22.3</v>
      </c>
      <c r="N1136">
        <v>18.100000000000001</v>
      </c>
      <c r="O1136">
        <v>0</v>
      </c>
    </row>
    <row r="1137" spans="11:15" x14ac:dyDescent="0.3">
      <c r="K1137">
        <v>20100831</v>
      </c>
      <c r="L1137" s="1">
        <v>0.29166666666666669</v>
      </c>
      <c r="M1137">
        <v>23.1</v>
      </c>
      <c r="N1137">
        <v>18.399999999999999</v>
      </c>
      <c r="O1137">
        <v>1.3</v>
      </c>
    </row>
    <row r="1138" spans="11:15" x14ac:dyDescent="0.3">
      <c r="K1138">
        <v>20100831</v>
      </c>
      <c r="L1138" s="1">
        <v>0.33333333333333331</v>
      </c>
      <c r="M1138">
        <v>25.5</v>
      </c>
      <c r="N1138">
        <v>18.899999999999999</v>
      </c>
      <c r="O1138">
        <v>0.9</v>
      </c>
    </row>
    <row r="1139" spans="11:15" x14ac:dyDescent="0.3">
      <c r="K1139">
        <v>20100831</v>
      </c>
      <c r="L1139" s="1">
        <v>0.375</v>
      </c>
      <c r="M1139">
        <v>27.8</v>
      </c>
      <c r="N1139">
        <v>19</v>
      </c>
      <c r="O1139">
        <v>0.9</v>
      </c>
    </row>
    <row r="1140" spans="11:15" x14ac:dyDescent="0.3">
      <c r="K1140">
        <v>20100831</v>
      </c>
      <c r="L1140" s="1">
        <v>0.41666666666666669</v>
      </c>
      <c r="M1140">
        <v>29.6</v>
      </c>
      <c r="N1140">
        <v>20.100000000000001</v>
      </c>
      <c r="O1140">
        <v>0.9</v>
      </c>
    </row>
    <row r="1141" spans="11:15" x14ac:dyDescent="0.3">
      <c r="K1141">
        <v>20100831</v>
      </c>
      <c r="L1141" s="1">
        <v>0.45833333333333331</v>
      </c>
      <c r="M1141">
        <v>30.3</v>
      </c>
      <c r="N1141">
        <v>18.399999999999999</v>
      </c>
      <c r="O1141">
        <v>1.8</v>
      </c>
    </row>
    <row r="1142" spans="11:15" x14ac:dyDescent="0.3">
      <c r="K1142">
        <v>20100831</v>
      </c>
      <c r="L1142" s="1">
        <v>0.5</v>
      </c>
      <c r="M1142">
        <v>30.8</v>
      </c>
      <c r="N1142">
        <v>18.600000000000001</v>
      </c>
      <c r="O1142">
        <v>1.8</v>
      </c>
    </row>
    <row r="1143" spans="11:15" x14ac:dyDescent="0.3">
      <c r="K1143">
        <v>20100831</v>
      </c>
      <c r="L1143" s="1">
        <v>0.54166666666666663</v>
      </c>
      <c r="M1143">
        <v>31.6</v>
      </c>
      <c r="N1143">
        <v>18.899999999999999</v>
      </c>
      <c r="O1143">
        <v>1.8</v>
      </c>
    </row>
    <row r="1144" spans="11:15" x14ac:dyDescent="0.3">
      <c r="K1144">
        <v>20100831</v>
      </c>
      <c r="L1144" s="1">
        <v>0.58333333333333337</v>
      </c>
      <c r="M1144">
        <v>32.1</v>
      </c>
      <c r="N1144">
        <v>19</v>
      </c>
      <c r="O1144">
        <v>1.3</v>
      </c>
    </row>
    <row r="1145" spans="11:15" x14ac:dyDescent="0.3">
      <c r="K1145">
        <v>20100831</v>
      </c>
      <c r="L1145" s="1">
        <v>0.625</v>
      </c>
      <c r="M1145">
        <v>32.4</v>
      </c>
      <c r="N1145">
        <v>18.600000000000001</v>
      </c>
      <c r="O1145">
        <v>1.3</v>
      </c>
    </row>
    <row r="1146" spans="11:15" x14ac:dyDescent="0.3">
      <c r="K1146">
        <v>20100831</v>
      </c>
      <c r="L1146" s="1">
        <v>0.66666666666666663</v>
      </c>
      <c r="M1146">
        <v>32.799999999999997</v>
      </c>
      <c r="N1146">
        <v>18.899999999999999</v>
      </c>
      <c r="O1146">
        <v>1.3</v>
      </c>
    </row>
    <row r="1147" spans="11:15" x14ac:dyDescent="0.3">
      <c r="K1147">
        <v>20100831</v>
      </c>
      <c r="L1147" s="1">
        <v>0.70833333333333337</v>
      </c>
      <c r="M1147">
        <v>32.200000000000003</v>
      </c>
      <c r="N1147">
        <v>18.399999999999999</v>
      </c>
      <c r="O1147">
        <v>1.8</v>
      </c>
    </row>
    <row r="1148" spans="11:15" x14ac:dyDescent="0.3">
      <c r="K1148">
        <v>20100831</v>
      </c>
      <c r="L1148" s="1">
        <v>0.75</v>
      </c>
      <c r="M1148">
        <v>31.4</v>
      </c>
      <c r="N1148">
        <v>18.8</v>
      </c>
      <c r="O1148">
        <v>1.3</v>
      </c>
    </row>
    <row r="1149" spans="11:15" x14ac:dyDescent="0.3">
      <c r="K1149">
        <v>20100831</v>
      </c>
      <c r="L1149" s="1">
        <v>0.79166666666666663</v>
      </c>
      <c r="M1149">
        <v>29.7</v>
      </c>
      <c r="N1149">
        <v>21.9</v>
      </c>
      <c r="O1149">
        <v>0.9</v>
      </c>
    </row>
    <row r="1150" spans="11:15" x14ac:dyDescent="0.3">
      <c r="K1150">
        <v>20100831</v>
      </c>
      <c r="L1150" s="1">
        <v>0.83333333333333337</v>
      </c>
      <c r="M1150">
        <v>27.3</v>
      </c>
      <c r="N1150">
        <v>21.4</v>
      </c>
      <c r="O1150">
        <v>0.9</v>
      </c>
    </row>
    <row r="1151" spans="11:15" x14ac:dyDescent="0.3">
      <c r="K1151">
        <v>20100831</v>
      </c>
      <c r="L1151" s="1">
        <v>0.875</v>
      </c>
      <c r="M1151">
        <v>26.3</v>
      </c>
      <c r="N1151">
        <v>20.6</v>
      </c>
      <c r="O1151">
        <v>0.4</v>
      </c>
    </row>
    <row r="1152" spans="11:15" x14ac:dyDescent="0.3">
      <c r="K1152">
        <v>20100831</v>
      </c>
      <c r="L1152" s="1">
        <v>0.91666666666666663</v>
      </c>
      <c r="M1152">
        <v>25.3</v>
      </c>
      <c r="N1152">
        <v>19.5</v>
      </c>
      <c r="O1152">
        <v>0.4</v>
      </c>
    </row>
    <row r="1153" spans="11:15" x14ac:dyDescent="0.3">
      <c r="K1153">
        <v>20100831</v>
      </c>
      <c r="L1153" s="1">
        <v>0.95833333333333337</v>
      </c>
      <c r="M1153">
        <v>25</v>
      </c>
      <c r="N1153">
        <v>18.899999999999999</v>
      </c>
      <c r="O1153">
        <v>0.9</v>
      </c>
    </row>
    <row r="1154" spans="11:15" x14ac:dyDescent="0.3">
      <c r="K1154">
        <v>20100901</v>
      </c>
      <c r="L1154" s="1">
        <v>0</v>
      </c>
      <c r="M1154">
        <v>24.6</v>
      </c>
      <c r="N1154">
        <v>18.7</v>
      </c>
      <c r="O1154">
        <v>0.9</v>
      </c>
    </row>
    <row r="1155" spans="11:15" x14ac:dyDescent="0.3">
      <c r="K1155">
        <v>20100901</v>
      </c>
      <c r="L1155" s="1">
        <v>4.1666666666666664E-2</v>
      </c>
      <c r="M1155">
        <v>24.1</v>
      </c>
      <c r="N1155">
        <v>18.3</v>
      </c>
      <c r="O1155">
        <v>0.4</v>
      </c>
    </row>
    <row r="1156" spans="11:15" x14ac:dyDescent="0.3">
      <c r="K1156">
        <v>20100901</v>
      </c>
      <c r="L1156" s="1">
        <v>8.3333333333333329E-2</v>
      </c>
      <c r="M1156">
        <v>23.8</v>
      </c>
      <c r="N1156">
        <v>18.399999999999999</v>
      </c>
      <c r="O1156">
        <v>0.4</v>
      </c>
    </row>
    <row r="1157" spans="11:15" x14ac:dyDescent="0.3">
      <c r="K1157">
        <v>20100901</v>
      </c>
      <c r="L1157" s="1">
        <v>0.125</v>
      </c>
      <c r="M1157">
        <v>23.1</v>
      </c>
      <c r="N1157">
        <v>18.2</v>
      </c>
      <c r="O1157">
        <v>0</v>
      </c>
    </row>
    <row r="1158" spans="11:15" x14ac:dyDescent="0.3">
      <c r="K1158">
        <v>20100901</v>
      </c>
      <c r="L1158" s="1">
        <v>0.16666666666666666</v>
      </c>
      <c r="M1158">
        <v>22.9</v>
      </c>
      <c r="N1158">
        <v>18.100000000000001</v>
      </c>
      <c r="O1158">
        <v>0.4</v>
      </c>
    </row>
    <row r="1159" spans="11:15" x14ac:dyDescent="0.3">
      <c r="K1159">
        <v>20100901</v>
      </c>
      <c r="L1159" s="1">
        <v>0.20833333333333334</v>
      </c>
      <c r="M1159">
        <v>21.2</v>
      </c>
      <c r="N1159">
        <v>17.600000000000001</v>
      </c>
      <c r="O1159">
        <v>0.4</v>
      </c>
    </row>
    <row r="1160" spans="11:15" x14ac:dyDescent="0.3">
      <c r="K1160">
        <v>20100901</v>
      </c>
      <c r="L1160" s="1">
        <v>0.25</v>
      </c>
      <c r="M1160">
        <v>20.9</v>
      </c>
      <c r="N1160">
        <v>17.7</v>
      </c>
      <c r="O1160">
        <v>0</v>
      </c>
    </row>
    <row r="1161" spans="11:15" x14ac:dyDescent="0.3">
      <c r="K1161">
        <v>20100901</v>
      </c>
      <c r="L1161" s="1">
        <v>0.29166666666666669</v>
      </c>
      <c r="M1161">
        <v>23</v>
      </c>
      <c r="N1161">
        <v>17.899999999999999</v>
      </c>
      <c r="O1161">
        <v>0.4</v>
      </c>
    </row>
    <row r="1162" spans="11:15" x14ac:dyDescent="0.3">
      <c r="K1162">
        <v>20100901</v>
      </c>
      <c r="L1162" s="1">
        <v>0.33333333333333331</v>
      </c>
      <c r="M1162">
        <v>26.1</v>
      </c>
      <c r="N1162">
        <v>17.899999999999999</v>
      </c>
      <c r="O1162">
        <v>0.4</v>
      </c>
    </row>
    <row r="1163" spans="11:15" x14ac:dyDescent="0.3">
      <c r="K1163">
        <v>20100901</v>
      </c>
      <c r="L1163" s="1">
        <v>0.375</v>
      </c>
      <c r="M1163">
        <v>28</v>
      </c>
      <c r="N1163">
        <v>18.7</v>
      </c>
      <c r="O1163">
        <v>0.9</v>
      </c>
    </row>
    <row r="1164" spans="11:15" x14ac:dyDescent="0.3">
      <c r="K1164">
        <v>20100901</v>
      </c>
      <c r="L1164" s="1">
        <v>0.41666666666666669</v>
      </c>
      <c r="M1164">
        <v>30.2</v>
      </c>
      <c r="N1164">
        <v>19</v>
      </c>
      <c r="O1164">
        <v>1.3</v>
      </c>
    </row>
    <row r="1165" spans="11:15" x14ac:dyDescent="0.3">
      <c r="K1165">
        <v>20100901</v>
      </c>
      <c r="L1165" s="1">
        <v>0.45833333333333331</v>
      </c>
      <c r="M1165">
        <v>31</v>
      </c>
      <c r="N1165">
        <v>19</v>
      </c>
      <c r="O1165">
        <v>1.3</v>
      </c>
    </row>
    <row r="1166" spans="11:15" x14ac:dyDescent="0.3">
      <c r="K1166">
        <v>20100901</v>
      </c>
      <c r="L1166" s="1">
        <v>0.5</v>
      </c>
      <c r="M1166">
        <v>31.9</v>
      </c>
      <c r="N1166">
        <v>19.2</v>
      </c>
      <c r="O1166">
        <v>2.2000000000000002</v>
      </c>
    </row>
    <row r="1167" spans="11:15" x14ac:dyDescent="0.3">
      <c r="K1167">
        <v>20100901</v>
      </c>
      <c r="L1167" s="1">
        <v>0.54166666666666663</v>
      </c>
      <c r="M1167">
        <v>32.6</v>
      </c>
      <c r="N1167">
        <v>18.8</v>
      </c>
      <c r="O1167">
        <v>1.8</v>
      </c>
    </row>
    <row r="1168" spans="11:15" x14ac:dyDescent="0.3">
      <c r="K1168">
        <v>20100901</v>
      </c>
      <c r="L1168" s="1">
        <v>0.58333333333333337</v>
      </c>
      <c r="M1168">
        <v>32.9</v>
      </c>
      <c r="N1168">
        <v>19</v>
      </c>
      <c r="O1168">
        <v>1.8</v>
      </c>
    </row>
    <row r="1169" spans="11:15" x14ac:dyDescent="0.3">
      <c r="K1169">
        <v>20100901</v>
      </c>
      <c r="L1169" s="1">
        <v>0.625</v>
      </c>
      <c r="M1169">
        <v>33.1</v>
      </c>
      <c r="N1169">
        <v>19.899999999999999</v>
      </c>
      <c r="O1169">
        <v>1.8</v>
      </c>
    </row>
    <row r="1170" spans="11:15" x14ac:dyDescent="0.3">
      <c r="K1170">
        <v>20100901</v>
      </c>
      <c r="L1170" s="1">
        <v>0.66666666666666663</v>
      </c>
      <c r="M1170">
        <v>32.799999999999997</v>
      </c>
      <c r="N1170">
        <v>18.2</v>
      </c>
      <c r="O1170">
        <v>1.8</v>
      </c>
    </row>
    <row r="1171" spans="11:15" x14ac:dyDescent="0.3">
      <c r="K1171">
        <v>20100901</v>
      </c>
      <c r="L1171" s="1">
        <v>0.70833333333333337</v>
      </c>
      <c r="M1171">
        <v>32.5</v>
      </c>
      <c r="N1171">
        <v>19</v>
      </c>
      <c r="O1171">
        <v>1.3</v>
      </c>
    </row>
    <row r="1172" spans="11:15" x14ac:dyDescent="0.3">
      <c r="K1172">
        <v>20100901</v>
      </c>
      <c r="L1172" s="1">
        <v>0.75</v>
      </c>
      <c r="M1172">
        <v>31.8</v>
      </c>
      <c r="N1172">
        <v>19.399999999999999</v>
      </c>
      <c r="O1172">
        <v>0.9</v>
      </c>
    </row>
    <row r="1173" spans="11:15" x14ac:dyDescent="0.3">
      <c r="K1173">
        <v>20100901</v>
      </c>
      <c r="L1173" s="1">
        <v>0.79166666666666663</v>
      </c>
      <c r="M1173">
        <v>30.2</v>
      </c>
      <c r="N1173">
        <v>21</v>
      </c>
      <c r="O1173">
        <v>0.9</v>
      </c>
    </row>
    <row r="1174" spans="11:15" x14ac:dyDescent="0.3">
      <c r="K1174">
        <v>20100901</v>
      </c>
      <c r="L1174" s="1">
        <v>0.83333333333333337</v>
      </c>
      <c r="M1174">
        <v>27.9</v>
      </c>
      <c r="N1174">
        <v>22</v>
      </c>
      <c r="O1174">
        <v>0.9</v>
      </c>
    </row>
    <row r="1175" spans="11:15" x14ac:dyDescent="0.3">
      <c r="K1175">
        <v>20100901</v>
      </c>
      <c r="L1175" s="1">
        <v>0.875</v>
      </c>
      <c r="M1175">
        <v>26.7</v>
      </c>
      <c r="N1175">
        <v>21.4</v>
      </c>
      <c r="O1175">
        <v>0.4</v>
      </c>
    </row>
    <row r="1176" spans="11:15" x14ac:dyDescent="0.3">
      <c r="K1176">
        <v>20100901</v>
      </c>
      <c r="L1176" s="1">
        <v>0.91666666666666663</v>
      </c>
      <c r="M1176">
        <v>25.7</v>
      </c>
      <c r="N1176">
        <v>20.5</v>
      </c>
      <c r="O1176">
        <v>0.9</v>
      </c>
    </row>
    <row r="1177" spans="11:15" x14ac:dyDescent="0.3">
      <c r="K1177">
        <v>20100901</v>
      </c>
      <c r="L1177" s="1">
        <v>0.95833333333333337</v>
      </c>
      <c r="M1177">
        <v>25.1</v>
      </c>
      <c r="N1177">
        <v>20.3</v>
      </c>
      <c r="O1177">
        <v>0.4</v>
      </c>
    </row>
    <row r="1178" spans="11:15" x14ac:dyDescent="0.3">
      <c r="K1178">
        <v>20100902</v>
      </c>
      <c r="L1178" s="1">
        <v>0</v>
      </c>
      <c r="M1178">
        <v>23.9</v>
      </c>
      <c r="N1178">
        <v>19.7</v>
      </c>
      <c r="O1178">
        <v>0.4</v>
      </c>
    </row>
    <row r="1179" spans="11:15" x14ac:dyDescent="0.3">
      <c r="K1179">
        <v>20100902</v>
      </c>
      <c r="L1179" s="1">
        <v>4.1666666666666664E-2</v>
      </c>
      <c r="M1179">
        <v>23.7</v>
      </c>
      <c r="N1179">
        <v>19.2</v>
      </c>
      <c r="O1179">
        <v>0</v>
      </c>
    </row>
    <row r="1180" spans="11:15" x14ac:dyDescent="0.3">
      <c r="K1180">
        <v>20100902</v>
      </c>
      <c r="L1180" s="1">
        <v>8.3333333333333329E-2</v>
      </c>
      <c r="M1180">
        <v>23.6</v>
      </c>
      <c r="N1180">
        <v>18.7</v>
      </c>
      <c r="O1180">
        <v>0</v>
      </c>
    </row>
    <row r="1181" spans="11:15" x14ac:dyDescent="0.3">
      <c r="K1181">
        <v>20100902</v>
      </c>
      <c r="L1181" s="1">
        <v>0.125</v>
      </c>
      <c r="M1181">
        <v>23.6</v>
      </c>
      <c r="N1181">
        <v>17.399999999999999</v>
      </c>
      <c r="O1181">
        <v>0.4</v>
      </c>
    </row>
    <row r="1182" spans="11:15" x14ac:dyDescent="0.3">
      <c r="K1182">
        <v>20100902</v>
      </c>
      <c r="L1182" s="1">
        <v>0.16666666666666666</v>
      </c>
      <c r="M1182">
        <v>24.5</v>
      </c>
      <c r="N1182">
        <v>18</v>
      </c>
      <c r="O1182">
        <v>0.9</v>
      </c>
    </row>
    <row r="1183" spans="11:15" x14ac:dyDescent="0.3">
      <c r="K1183">
        <v>20100902</v>
      </c>
      <c r="L1183" s="1">
        <v>0.20833333333333334</v>
      </c>
      <c r="M1183">
        <v>24.8</v>
      </c>
      <c r="N1183">
        <v>17.8</v>
      </c>
      <c r="O1183">
        <v>0.4</v>
      </c>
    </row>
    <row r="1184" spans="11:15" x14ac:dyDescent="0.3">
      <c r="K1184">
        <v>20100902</v>
      </c>
      <c r="L1184" s="1">
        <v>0.25</v>
      </c>
      <c r="M1184">
        <v>24.4</v>
      </c>
      <c r="N1184">
        <v>17.899999999999999</v>
      </c>
      <c r="O1184">
        <v>0.4</v>
      </c>
    </row>
    <row r="1185" spans="11:15" x14ac:dyDescent="0.3">
      <c r="K1185">
        <v>20100902</v>
      </c>
      <c r="L1185" s="1">
        <v>0.29166666666666669</v>
      </c>
      <c r="M1185">
        <v>25.6</v>
      </c>
      <c r="N1185">
        <v>18.3</v>
      </c>
      <c r="O1185">
        <v>0.4</v>
      </c>
    </row>
    <row r="1186" spans="11:15" x14ac:dyDescent="0.3">
      <c r="K1186">
        <v>20100902</v>
      </c>
      <c r="L1186" s="1">
        <v>0.33333333333333331</v>
      </c>
      <c r="M1186">
        <v>27.1</v>
      </c>
      <c r="N1186">
        <v>19.100000000000001</v>
      </c>
      <c r="O1186">
        <v>1.3</v>
      </c>
    </row>
    <row r="1187" spans="11:15" x14ac:dyDescent="0.3">
      <c r="K1187">
        <v>20100902</v>
      </c>
      <c r="L1187" s="1">
        <v>0.375</v>
      </c>
      <c r="M1187">
        <v>28.7</v>
      </c>
      <c r="N1187">
        <v>19.600000000000001</v>
      </c>
      <c r="O1187">
        <v>1.3</v>
      </c>
    </row>
    <row r="1188" spans="11:15" x14ac:dyDescent="0.3">
      <c r="K1188">
        <v>20100902</v>
      </c>
      <c r="L1188" s="1">
        <v>0.41666666666666669</v>
      </c>
      <c r="M1188">
        <v>30.3</v>
      </c>
      <c r="N1188">
        <v>20</v>
      </c>
      <c r="O1188">
        <v>1.3</v>
      </c>
    </row>
    <row r="1189" spans="11:15" x14ac:dyDescent="0.3">
      <c r="K1189">
        <v>20100902</v>
      </c>
      <c r="L1189" s="1">
        <v>0.45833333333333331</v>
      </c>
      <c r="M1189">
        <v>31.7</v>
      </c>
      <c r="N1189">
        <v>19.399999999999999</v>
      </c>
      <c r="O1189">
        <v>1.8</v>
      </c>
    </row>
    <row r="1190" spans="11:15" x14ac:dyDescent="0.3">
      <c r="K1190">
        <v>20100902</v>
      </c>
      <c r="L1190" s="1">
        <v>0.5</v>
      </c>
      <c r="M1190">
        <v>32.1</v>
      </c>
      <c r="N1190">
        <v>19.3</v>
      </c>
      <c r="O1190">
        <v>2.7</v>
      </c>
    </row>
    <row r="1191" spans="11:15" x14ac:dyDescent="0.3">
      <c r="K1191">
        <v>20100902</v>
      </c>
      <c r="L1191" s="1">
        <v>0.54166666666666663</v>
      </c>
      <c r="M1191">
        <v>33.299999999999997</v>
      </c>
      <c r="N1191">
        <v>18.7</v>
      </c>
      <c r="O1191">
        <v>2.7</v>
      </c>
    </row>
    <row r="1192" spans="11:15" x14ac:dyDescent="0.3">
      <c r="K1192">
        <v>20100902</v>
      </c>
      <c r="L1192" s="1">
        <v>0.58333333333333337</v>
      </c>
      <c r="M1192">
        <v>33.299999999999997</v>
      </c>
      <c r="N1192">
        <v>19.399999999999999</v>
      </c>
      <c r="O1192">
        <v>2.7</v>
      </c>
    </row>
    <row r="1193" spans="11:15" x14ac:dyDescent="0.3">
      <c r="K1193">
        <v>20100902</v>
      </c>
      <c r="L1193" s="1">
        <v>0.625</v>
      </c>
      <c r="M1193">
        <v>33.1</v>
      </c>
      <c r="N1193">
        <v>19.899999999999999</v>
      </c>
      <c r="O1193">
        <v>1.8</v>
      </c>
    </row>
    <row r="1194" spans="11:15" x14ac:dyDescent="0.3">
      <c r="K1194">
        <v>20100902</v>
      </c>
      <c r="L1194" s="1">
        <v>0.66666666666666663</v>
      </c>
      <c r="M1194">
        <v>33.1</v>
      </c>
      <c r="N1194">
        <v>19.5</v>
      </c>
      <c r="O1194">
        <v>2.7</v>
      </c>
    </row>
    <row r="1195" spans="11:15" x14ac:dyDescent="0.3">
      <c r="K1195">
        <v>20100902</v>
      </c>
      <c r="L1195" s="1">
        <v>0.70833333333333337</v>
      </c>
      <c r="M1195">
        <v>30.7</v>
      </c>
      <c r="N1195">
        <v>23.1</v>
      </c>
      <c r="O1195">
        <v>1.8</v>
      </c>
    </row>
    <row r="1196" spans="11:15" x14ac:dyDescent="0.3">
      <c r="K1196">
        <v>20100902</v>
      </c>
      <c r="L1196" s="1">
        <v>0.75</v>
      </c>
      <c r="M1196">
        <v>28.7</v>
      </c>
      <c r="N1196">
        <v>22.4</v>
      </c>
      <c r="O1196">
        <v>1.8</v>
      </c>
    </row>
    <row r="1197" spans="11:15" x14ac:dyDescent="0.3">
      <c r="K1197">
        <v>20100902</v>
      </c>
      <c r="L1197" s="1">
        <v>0.79166666666666663</v>
      </c>
      <c r="M1197">
        <v>27.4</v>
      </c>
      <c r="N1197">
        <v>22.1</v>
      </c>
      <c r="O1197">
        <v>0</v>
      </c>
    </row>
    <row r="1198" spans="11:15" x14ac:dyDescent="0.3">
      <c r="K1198">
        <v>20100902</v>
      </c>
      <c r="L1198" s="1">
        <v>0.83333333333333337</v>
      </c>
      <c r="M1198">
        <v>26.6</v>
      </c>
      <c r="N1198">
        <v>22.2</v>
      </c>
      <c r="O1198">
        <v>0.4</v>
      </c>
    </row>
    <row r="1199" spans="11:15" x14ac:dyDescent="0.3">
      <c r="K1199">
        <v>20100902</v>
      </c>
      <c r="L1199" s="1">
        <v>0.875</v>
      </c>
      <c r="M1199">
        <v>25.6</v>
      </c>
      <c r="N1199">
        <v>22.3</v>
      </c>
      <c r="O1199">
        <v>0</v>
      </c>
    </row>
    <row r="1200" spans="11:15" x14ac:dyDescent="0.3">
      <c r="K1200">
        <v>20100902</v>
      </c>
      <c r="L1200" s="1">
        <v>0.91666666666666663</v>
      </c>
      <c r="M1200">
        <v>24.7</v>
      </c>
      <c r="N1200">
        <v>22.2</v>
      </c>
      <c r="O1200">
        <v>0</v>
      </c>
    </row>
    <row r="1201" spans="11:15" x14ac:dyDescent="0.3">
      <c r="K1201">
        <v>20100902</v>
      </c>
      <c r="L1201" s="1">
        <v>0.95833333333333337</v>
      </c>
      <c r="M1201">
        <v>24.7</v>
      </c>
      <c r="N1201">
        <v>21.6</v>
      </c>
      <c r="O1201">
        <v>0.4</v>
      </c>
    </row>
    <row r="1202" spans="11:15" x14ac:dyDescent="0.3">
      <c r="K1202">
        <v>20100903</v>
      </c>
      <c r="L1202" s="1">
        <v>0</v>
      </c>
      <c r="M1202">
        <v>24</v>
      </c>
      <c r="N1202">
        <v>21.3</v>
      </c>
      <c r="O1202">
        <v>0.4</v>
      </c>
    </row>
    <row r="1203" spans="11:15" x14ac:dyDescent="0.3">
      <c r="K1203">
        <v>20100903</v>
      </c>
      <c r="L1203" s="1">
        <v>4.1666666666666664E-2</v>
      </c>
      <c r="M1203">
        <v>24.1</v>
      </c>
      <c r="N1203">
        <v>20</v>
      </c>
      <c r="O1203">
        <v>0.9</v>
      </c>
    </row>
    <row r="1204" spans="11:15" x14ac:dyDescent="0.3">
      <c r="K1204">
        <v>20100903</v>
      </c>
      <c r="L1204" s="1">
        <v>8.3333333333333329E-2</v>
      </c>
      <c r="M1204">
        <v>24.3</v>
      </c>
      <c r="N1204">
        <v>18.5</v>
      </c>
      <c r="O1204">
        <v>0.4</v>
      </c>
    </row>
    <row r="1205" spans="11:15" x14ac:dyDescent="0.3">
      <c r="K1205">
        <v>20100903</v>
      </c>
      <c r="L1205" s="1">
        <v>0.125</v>
      </c>
      <c r="M1205">
        <v>24.6</v>
      </c>
      <c r="N1205">
        <v>18.8</v>
      </c>
      <c r="O1205">
        <v>1.3</v>
      </c>
    </row>
    <row r="1206" spans="11:15" x14ac:dyDescent="0.3">
      <c r="K1206">
        <v>20100903</v>
      </c>
      <c r="L1206" s="1">
        <v>0.16666666666666666</v>
      </c>
      <c r="M1206">
        <v>24.9</v>
      </c>
      <c r="N1206">
        <v>18.600000000000001</v>
      </c>
      <c r="O1206">
        <v>0.9</v>
      </c>
    </row>
    <row r="1207" spans="11:15" x14ac:dyDescent="0.3">
      <c r="K1207">
        <v>20100903</v>
      </c>
      <c r="L1207" s="1">
        <v>0.20833333333333334</v>
      </c>
      <c r="M1207">
        <v>24.9</v>
      </c>
      <c r="N1207">
        <v>18.399999999999999</v>
      </c>
      <c r="O1207">
        <v>0.9</v>
      </c>
    </row>
    <row r="1208" spans="11:15" x14ac:dyDescent="0.3">
      <c r="K1208">
        <v>20100903</v>
      </c>
      <c r="L1208" s="1">
        <v>0.25</v>
      </c>
      <c r="M1208">
        <v>24.9</v>
      </c>
      <c r="N1208">
        <v>17.899999999999999</v>
      </c>
      <c r="O1208">
        <v>1.8</v>
      </c>
    </row>
    <row r="1209" spans="11:15" x14ac:dyDescent="0.3">
      <c r="K1209">
        <v>20100903</v>
      </c>
      <c r="L1209" s="1">
        <v>0.29166666666666669</v>
      </c>
      <c r="M1209">
        <v>25.2</v>
      </c>
      <c r="N1209">
        <v>17.7</v>
      </c>
      <c r="O1209">
        <v>0.9</v>
      </c>
    </row>
    <row r="1210" spans="11:15" x14ac:dyDescent="0.3">
      <c r="K1210">
        <v>20100903</v>
      </c>
      <c r="L1210" s="1">
        <v>0.33333333333333331</v>
      </c>
      <c r="M1210">
        <v>26.4</v>
      </c>
      <c r="N1210">
        <v>18</v>
      </c>
      <c r="O1210">
        <v>1.3</v>
      </c>
    </row>
    <row r="1211" spans="11:15" x14ac:dyDescent="0.3">
      <c r="K1211">
        <v>20100903</v>
      </c>
      <c r="L1211" s="1">
        <v>0.375</v>
      </c>
      <c r="M1211">
        <v>28.1</v>
      </c>
      <c r="N1211">
        <v>17.899999999999999</v>
      </c>
      <c r="O1211">
        <v>1.3</v>
      </c>
    </row>
    <row r="1212" spans="11:15" x14ac:dyDescent="0.3">
      <c r="K1212">
        <v>20100903</v>
      </c>
      <c r="L1212" s="1">
        <v>0.41666666666666669</v>
      </c>
      <c r="M1212">
        <v>29.6</v>
      </c>
      <c r="N1212">
        <v>18</v>
      </c>
      <c r="O1212">
        <v>1.3</v>
      </c>
    </row>
    <row r="1213" spans="11:15" x14ac:dyDescent="0.3">
      <c r="K1213">
        <v>20100903</v>
      </c>
      <c r="L1213" s="1">
        <v>0.45833333333333331</v>
      </c>
      <c r="M1213">
        <v>31.6</v>
      </c>
      <c r="N1213">
        <v>17.5</v>
      </c>
      <c r="O1213">
        <v>2.2000000000000002</v>
      </c>
    </row>
    <row r="1214" spans="11:15" x14ac:dyDescent="0.3">
      <c r="K1214">
        <v>20100903</v>
      </c>
      <c r="L1214" s="1">
        <v>0.5</v>
      </c>
      <c r="M1214">
        <v>32.299999999999997</v>
      </c>
      <c r="N1214">
        <v>17.7</v>
      </c>
      <c r="O1214">
        <v>1.8</v>
      </c>
    </row>
    <row r="1215" spans="11:15" x14ac:dyDescent="0.3">
      <c r="K1215">
        <v>20100903</v>
      </c>
      <c r="L1215" s="1">
        <v>0.54166666666666663</v>
      </c>
      <c r="M1215">
        <v>32.1</v>
      </c>
      <c r="N1215">
        <v>19.399999999999999</v>
      </c>
      <c r="O1215">
        <v>2.7</v>
      </c>
    </row>
    <row r="1216" spans="11:15" x14ac:dyDescent="0.3">
      <c r="K1216">
        <v>20100903</v>
      </c>
      <c r="L1216" s="1">
        <v>0.58333333333333337</v>
      </c>
      <c r="M1216">
        <v>31.4</v>
      </c>
      <c r="N1216">
        <v>18.399999999999999</v>
      </c>
      <c r="O1216">
        <v>1.8</v>
      </c>
    </row>
    <row r="1217" spans="11:15" x14ac:dyDescent="0.3">
      <c r="K1217">
        <v>20100903</v>
      </c>
      <c r="L1217" s="1">
        <v>0.625</v>
      </c>
      <c r="M1217">
        <v>31.3</v>
      </c>
      <c r="N1217">
        <v>18</v>
      </c>
      <c r="O1217">
        <v>2.2000000000000002</v>
      </c>
    </row>
    <row r="1218" spans="11:15" x14ac:dyDescent="0.3">
      <c r="K1218">
        <v>20100903</v>
      </c>
      <c r="L1218" s="1">
        <v>0.66666666666666663</v>
      </c>
      <c r="M1218">
        <v>31.3</v>
      </c>
      <c r="N1218">
        <v>17.2</v>
      </c>
      <c r="O1218">
        <v>1.3</v>
      </c>
    </row>
    <row r="1219" spans="11:15" x14ac:dyDescent="0.3">
      <c r="K1219">
        <v>20100903</v>
      </c>
      <c r="L1219" s="1">
        <v>0.70833333333333337</v>
      </c>
      <c r="M1219">
        <v>30.9</v>
      </c>
      <c r="N1219">
        <v>19.3</v>
      </c>
      <c r="O1219">
        <v>0.9</v>
      </c>
    </row>
    <row r="1220" spans="11:15" x14ac:dyDescent="0.3">
      <c r="K1220">
        <v>20100903</v>
      </c>
      <c r="L1220" s="1">
        <v>0.75</v>
      </c>
      <c r="M1220">
        <v>25.1</v>
      </c>
      <c r="N1220">
        <v>19.7</v>
      </c>
      <c r="O1220">
        <v>3.1</v>
      </c>
    </row>
    <row r="1221" spans="11:15" x14ac:dyDescent="0.3">
      <c r="K1221">
        <v>20100903</v>
      </c>
      <c r="L1221" s="1">
        <v>0.79166666666666663</v>
      </c>
      <c r="M1221">
        <v>23.8</v>
      </c>
      <c r="N1221">
        <v>19.600000000000001</v>
      </c>
      <c r="O1221">
        <v>1.3</v>
      </c>
    </row>
    <row r="1222" spans="11:15" x14ac:dyDescent="0.3">
      <c r="K1222">
        <v>20100903</v>
      </c>
      <c r="L1222" s="1">
        <v>0.83333333333333337</v>
      </c>
      <c r="M1222">
        <v>23.7</v>
      </c>
      <c r="N1222">
        <v>19</v>
      </c>
      <c r="O1222">
        <v>1.3</v>
      </c>
    </row>
    <row r="1223" spans="11:15" x14ac:dyDescent="0.3">
      <c r="K1223">
        <v>20100903</v>
      </c>
      <c r="L1223" s="1">
        <v>0.875</v>
      </c>
      <c r="M1223">
        <v>22.3</v>
      </c>
      <c r="N1223">
        <v>18.899999999999999</v>
      </c>
      <c r="O1223">
        <v>1.3</v>
      </c>
    </row>
    <row r="1224" spans="11:15" x14ac:dyDescent="0.3">
      <c r="K1224">
        <v>20100903</v>
      </c>
      <c r="L1224" s="1">
        <v>0.91666666666666663</v>
      </c>
      <c r="M1224">
        <v>21.1</v>
      </c>
      <c r="N1224">
        <v>18.7</v>
      </c>
      <c r="O1224">
        <v>0.9</v>
      </c>
    </row>
    <row r="1225" spans="11:15" x14ac:dyDescent="0.3">
      <c r="K1225">
        <v>20100903</v>
      </c>
      <c r="L1225" s="1">
        <v>0.95833333333333337</v>
      </c>
      <c r="M1225">
        <v>21.1</v>
      </c>
      <c r="N1225">
        <v>17.7</v>
      </c>
      <c r="O1225">
        <v>1.3</v>
      </c>
    </row>
    <row r="1226" spans="11:15" x14ac:dyDescent="0.3">
      <c r="K1226">
        <v>20100904</v>
      </c>
      <c r="L1226" s="1">
        <v>0</v>
      </c>
      <c r="M1226">
        <v>20.2</v>
      </c>
      <c r="N1226">
        <v>17</v>
      </c>
      <c r="O1226">
        <v>0.9</v>
      </c>
    </row>
    <row r="1227" spans="11:15" x14ac:dyDescent="0.3">
      <c r="K1227">
        <v>20100904</v>
      </c>
      <c r="L1227" s="1">
        <v>4.1666666666666664E-2</v>
      </c>
      <c r="M1227">
        <v>19.7</v>
      </c>
      <c r="N1227">
        <v>15.7</v>
      </c>
      <c r="O1227">
        <v>0.9</v>
      </c>
    </row>
    <row r="1228" spans="11:15" x14ac:dyDescent="0.3">
      <c r="K1228">
        <v>20100904</v>
      </c>
      <c r="L1228" s="1">
        <v>8.3333333333333329E-2</v>
      </c>
      <c r="M1228">
        <v>19.899999999999999</v>
      </c>
      <c r="N1228">
        <v>14.7</v>
      </c>
      <c r="O1228">
        <v>2.2000000000000002</v>
      </c>
    </row>
    <row r="1229" spans="11:15" x14ac:dyDescent="0.3">
      <c r="K1229">
        <v>20100904</v>
      </c>
      <c r="L1229" s="1">
        <v>0.125</v>
      </c>
      <c r="M1229">
        <v>19.3</v>
      </c>
      <c r="N1229">
        <v>13.2</v>
      </c>
      <c r="O1229">
        <v>1.8</v>
      </c>
    </row>
    <row r="1230" spans="11:15" x14ac:dyDescent="0.3">
      <c r="K1230">
        <v>20100904</v>
      </c>
      <c r="L1230" s="1">
        <v>0.16666666666666666</v>
      </c>
      <c r="M1230">
        <v>17.899999999999999</v>
      </c>
      <c r="N1230">
        <v>13</v>
      </c>
      <c r="O1230">
        <v>0.9</v>
      </c>
    </row>
    <row r="1231" spans="11:15" x14ac:dyDescent="0.3">
      <c r="K1231">
        <v>20100904</v>
      </c>
      <c r="L1231" s="1">
        <v>0.20833333333333334</v>
      </c>
      <c r="M1231">
        <v>17.8</v>
      </c>
      <c r="N1231">
        <v>13.5</v>
      </c>
      <c r="O1231">
        <v>0.9</v>
      </c>
    </row>
    <row r="1232" spans="11:15" x14ac:dyDescent="0.3">
      <c r="K1232">
        <v>20100904</v>
      </c>
      <c r="L1232" s="1">
        <v>0.25</v>
      </c>
      <c r="M1232">
        <v>18.3</v>
      </c>
      <c r="N1232">
        <v>13.4</v>
      </c>
      <c r="O1232">
        <v>2.2000000000000002</v>
      </c>
    </row>
    <row r="1233" spans="11:15" x14ac:dyDescent="0.3">
      <c r="K1233">
        <v>20100904</v>
      </c>
      <c r="L1233" s="1">
        <v>0.29166666666666669</v>
      </c>
      <c r="M1233">
        <v>18.8</v>
      </c>
      <c r="N1233">
        <v>13</v>
      </c>
      <c r="O1233">
        <v>2.2000000000000002</v>
      </c>
    </row>
    <row r="1234" spans="11:15" x14ac:dyDescent="0.3">
      <c r="K1234">
        <v>20100904</v>
      </c>
      <c r="L1234" s="1">
        <v>0.33333333333333331</v>
      </c>
      <c r="M1234">
        <v>18.7</v>
      </c>
      <c r="N1234">
        <v>13.1</v>
      </c>
      <c r="O1234">
        <v>2.7</v>
      </c>
    </row>
    <row r="1235" spans="11:15" x14ac:dyDescent="0.3">
      <c r="K1235">
        <v>20100904</v>
      </c>
      <c r="L1235" s="1">
        <v>0.375</v>
      </c>
      <c r="M1235">
        <v>15.4</v>
      </c>
      <c r="N1235">
        <v>13.5</v>
      </c>
      <c r="O1235">
        <v>2.7</v>
      </c>
    </row>
    <row r="1236" spans="11:15" x14ac:dyDescent="0.3">
      <c r="K1236">
        <v>20100904</v>
      </c>
      <c r="L1236" s="1">
        <v>0.41666666666666669</v>
      </c>
      <c r="M1236">
        <v>18.600000000000001</v>
      </c>
      <c r="N1236">
        <v>12.8</v>
      </c>
      <c r="O1236">
        <v>2.7</v>
      </c>
    </row>
    <row r="1237" spans="11:15" x14ac:dyDescent="0.3">
      <c r="K1237">
        <v>20100904</v>
      </c>
      <c r="L1237" s="1">
        <v>0.45833333333333331</v>
      </c>
      <c r="M1237">
        <v>19.7</v>
      </c>
      <c r="N1237">
        <v>11</v>
      </c>
      <c r="O1237">
        <v>3.1</v>
      </c>
    </row>
    <row r="1238" spans="11:15" x14ac:dyDescent="0.3">
      <c r="K1238">
        <v>20100904</v>
      </c>
      <c r="L1238" s="1">
        <v>0.5</v>
      </c>
      <c r="M1238">
        <v>19.7</v>
      </c>
      <c r="N1238">
        <v>9.9</v>
      </c>
      <c r="O1238">
        <v>3.1</v>
      </c>
    </row>
    <row r="1239" spans="11:15" x14ac:dyDescent="0.3">
      <c r="K1239">
        <v>20100904</v>
      </c>
      <c r="L1239" s="1">
        <v>0.54166666666666663</v>
      </c>
      <c r="M1239">
        <v>19.7</v>
      </c>
      <c r="N1239">
        <v>8.1</v>
      </c>
      <c r="O1239">
        <v>4.5</v>
      </c>
    </row>
    <row r="1240" spans="11:15" x14ac:dyDescent="0.3">
      <c r="K1240">
        <v>20100904</v>
      </c>
      <c r="L1240" s="1">
        <v>0.58333333333333337</v>
      </c>
      <c r="M1240">
        <v>20.399999999999999</v>
      </c>
      <c r="N1240">
        <v>8.1</v>
      </c>
      <c r="O1240">
        <v>4.9000000000000004</v>
      </c>
    </row>
    <row r="1241" spans="11:15" x14ac:dyDescent="0.3">
      <c r="K1241">
        <v>20100904</v>
      </c>
      <c r="L1241" s="1">
        <v>0.625</v>
      </c>
      <c r="M1241">
        <v>19.899999999999999</v>
      </c>
      <c r="N1241">
        <v>7.3</v>
      </c>
      <c r="O1241">
        <v>4.5</v>
      </c>
    </row>
    <row r="1242" spans="11:15" x14ac:dyDescent="0.3">
      <c r="K1242">
        <v>20100904</v>
      </c>
      <c r="L1242" s="1">
        <v>0.66666666666666663</v>
      </c>
      <c r="M1242">
        <v>19.600000000000001</v>
      </c>
      <c r="N1242">
        <v>8.1999999999999993</v>
      </c>
      <c r="O1242">
        <v>2.7</v>
      </c>
    </row>
    <row r="1243" spans="11:15" x14ac:dyDescent="0.3">
      <c r="K1243">
        <v>20100904</v>
      </c>
      <c r="L1243" s="1">
        <v>0.70833333333333337</v>
      </c>
      <c r="M1243">
        <v>19</v>
      </c>
      <c r="N1243">
        <v>7.7</v>
      </c>
      <c r="O1243">
        <v>3.1</v>
      </c>
    </row>
    <row r="1244" spans="11:15" x14ac:dyDescent="0.3">
      <c r="K1244">
        <v>20100904</v>
      </c>
      <c r="L1244" s="1">
        <v>0.75</v>
      </c>
      <c r="M1244">
        <v>17.100000000000001</v>
      </c>
      <c r="N1244">
        <v>9.3000000000000007</v>
      </c>
      <c r="O1244">
        <v>2.7</v>
      </c>
    </row>
    <row r="1245" spans="11:15" x14ac:dyDescent="0.3">
      <c r="K1245">
        <v>20100904</v>
      </c>
      <c r="L1245" s="1">
        <v>0.79166666666666663</v>
      </c>
      <c r="M1245">
        <v>16.899999999999999</v>
      </c>
      <c r="N1245">
        <v>8.6</v>
      </c>
      <c r="O1245">
        <v>3.1</v>
      </c>
    </row>
    <row r="1246" spans="11:15" x14ac:dyDescent="0.3">
      <c r="K1246">
        <v>20100904</v>
      </c>
      <c r="L1246" s="1">
        <v>0.83333333333333337</v>
      </c>
      <c r="M1246">
        <v>16.7</v>
      </c>
      <c r="N1246">
        <v>8.9</v>
      </c>
      <c r="O1246">
        <v>2.2000000000000002</v>
      </c>
    </row>
    <row r="1247" spans="11:15" x14ac:dyDescent="0.3">
      <c r="K1247">
        <v>20100904</v>
      </c>
      <c r="L1247" s="1">
        <v>0.875</v>
      </c>
      <c r="M1247">
        <v>15.9</v>
      </c>
      <c r="N1247">
        <v>9.8000000000000007</v>
      </c>
      <c r="O1247">
        <v>2.2000000000000002</v>
      </c>
    </row>
    <row r="1248" spans="11:15" x14ac:dyDescent="0.3">
      <c r="K1248">
        <v>20100904</v>
      </c>
      <c r="L1248" s="1">
        <v>0.91666666666666663</v>
      </c>
      <c r="M1248">
        <v>15.9</v>
      </c>
      <c r="N1248">
        <v>9.1</v>
      </c>
      <c r="O1248">
        <v>3.1</v>
      </c>
    </row>
    <row r="1249" spans="11:15" x14ac:dyDescent="0.3">
      <c r="K1249">
        <v>20100904</v>
      </c>
      <c r="L1249" s="1">
        <v>0.95833333333333337</v>
      </c>
      <c r="M1249">
        <v>15.2</v>
      </c>
      <c r="N1249">
        <v>9.6</v>
      </c>
      <c r="O1249">
        <v>2.2000000000000002</v>
      </c>
    </row>
    <row r="1250" spans="11:15" x14ac:dyDescent="0.3">
      <c r="K1250">
        <v>20100905</v>
      </c>
      <c r="L1250" s="1">
        <v>0</v>
      </c>
      <c r="M1250">
        <v>14.8</v>
      </c>
      <c r="N1250">
        <v>10.199999999999999</v>
      </c>
      <c r="O1250">
        <v>1.3</v>
      </c>
    </row>
    <row r="1251" spans="11:15" x14ac:dyDescent="0.3">
      <c r="K1251">
        <v>20100905</v>
      </c>
      <c r="L1251" s="1">
        <v>4.1666666666666664E-2</v>
      </c>
      <c r="M1251">
        <v>14.3</v>
      </c>
      <c r="N1251">
        <v>10.1</v>
      </c>
      <c r="O1251">
        <v>0.9</v>
      </c>
    </row>
    <row r="1252" spans="11:15" x14ac:dyDescent="0.3">
      <c r="K1252">
        <v>20100905</v>
      </c>
      <c r="L1252" s="1">
        <v>8.3333333333333329E-2</v>
      </c>
      <c r="M1252">
        <v>14.8</v>
      </c>
      <c r="N1252">
        <v>9.1</v>
      </c>
      <c r="O1252">
        <v>2.2000000000000002</v>
      </c>
    </row>
    <row r="1253" spans="11:15" x14ac:dyDescent="0.3">
      <c r="K1253">
        <v>20100905</v>
      </c>
      <c r="L1253" s="1">
        <v>0.125</v>
      </c>
      <c r="M1253">
        <v>14.3</v>
      </c>
      <c r="N1253">
        <v>8.6999999999999993</v>
      </c>
      <c r="O1253">
        <v>2.2000000000000002</v>
      </c>
    </row>
    <row r="1254" spans="11:15" x14ac:dyDescent="0.3">
      <c r="K1254">
        <v>20100905</v>
      </c>
      <c r="L1254" s="1">
        <v>0.16666666666666666</v>
      </c>
      <c r="M1254">
        <v>13.9</v>
      </c>
      <c r="N1254">
        <v>8.6</v>
      </c>
      <c r="O1254">
        <v>2.2000000000000002</v>
      </c>
    </row>
    <row r="1255" spans="11:15" x14ac:dyDescent="0.3">
      <c r="K1255">
        <v>20100905</v>
      </c>
      <c r="L1255" s="1">
        <v>0.20833333333333334</v>
      </c>
      <c r="M1255">
        <v>13.7</v>
      </c>
      <c r="N1255">
        <v>8.3000000000000007</v>
      </c>
      <c r="O1255">
        <v>2.2000000000000002</v>
      </c>
    </row>
    <row r="1256" spans="11:15" x14ac:dyDescent="0.3">
      <c r="K1256">
        <v>20100905</v>
      </c>
      <c r="L1256" s="1">
        <v>0.25</v>
      </c>
      <c r="M1256">
        <v>13.7</v>
      </c>
      <c r="N1256">
        <v>8.1</v>
      </c>
      <c r="O1256">
        <v>2.2000000000000002</v>
      </c>
    </row>
    <row r="1257" spans="11:15" x14ac:dyDescent="0.3">
      <c r="K1257">
        <v>20100905</v>
      </c>
      <c r="L1257" s="1">
        <v>0.29166666666666669</v>
      </c>
      <c r="M1257">
        <v>14.5</v>
      </c>
      <c r="N1257">
        <v>8.1999999999999993</v>
      </c>
      <c r="O1257">
        <v>3.1</v>
      </c>
    </row>
    <row r="1258" spans="11:15" x14ac:dyDescent="0.3">
      <c r="K1258">
        <v>20100905</v>
      </c>
      <c r="L1258" s="1">
        <v>0.33333333333333331</v>
      </c>
      <c r="M1258">
        <v>15.5</v>
      </c>
      <c r="N1258">
        <v>8.5</v>
      </c>
      <c r="O1258">
        <v>3.1</v>
      </c>
    </row>
    <row r="1259" spans="11:15" x14ac:dyDescent="0.3">
      <c r="K1259">
        <v>20100905</v>
      </c>
      <c r="L1259" s="1">
        <v>0.375</v>
      </c>
      <c r="M1259">
        <v>16.7</v>
      </c>
      <c r="N1259">
        <v>8.1</v>
      </c>
      <c r="O1259">
        <v>3.6</v>
      </c>
    </row>
    <row r="1260" spans="11:15" x14ac:dyDescent="0.3">
      <c r="K1260">
        <v>20100905</v>
      </c>
      <c r="L1260" s="1">
        <v>0.41666666666666669</v>
      </c>
      <c r="M1260">
        <v>17.7</v>
      </c>
      <c r="N1260">
        <v>8</v>
      </c>
      <c r="O1260">
        <v>4</v>
      </c>
    </row>
    <row r="1261" spans="11:15" x14ac:dyDescent="0.3">
      <c r="K1261">
        <v>20100905</v>
      </c>
      <c r="L1261" s="1">
        <v>0.45833333333333331</v>
      </c>
      <c r="M1261">
        <v>18.600000000000001</v>
      </c>
      <c r="N1261">
        <v>7.4</v>
      </c>
      <c r="O1261">
        <v>4.5</v>
      </c>
    </row>
    <row r="1262" spans="11:15" x14ac:dyDescent="0.3">
      <c r="K1262">
        <v>20100905</v>
      </c>
      <c r="L1262" s="1">
        <v>0.5</v>
      </c>
      <c r="M1262">
        <v>19.7</v>
      </c>
      <c r="N1262">
        <v>7.4</v>
      </c>
      <c r="O1262">
        <v>3.6</v>
      </c>
    </row>
    <row r="1263" spans="11:15" x14ac:dyDescent="0.3">
      <c r="K1263">
        <v>20100905</v>
      </c>
      <c r="L1263" s="1">
        <v>0.54166666666666663</v>
      </c>
      <c r="M1263">
        <v>19.399999999999999</v>
      </c>
      <c r="N1263">
        <v>7.5</v>
      </c>
      <c r="O1263">
        <v>3.6</v>
      </c>
    </row>
    <row r="1264" spans="11:15" x14ac:dyDescent="0.3">
      <c r="K1264">
        <v>20100905</v>
      </c>
      <c r="L1264" s="1">
        <v>0.58333333333333337</v>
      </c>
      <c r="M1264">
        <v>19.2</v>
      </c>
      <c r="N1264">
        <v>8.1999999999999993</v>
      </c>
      <c r="O1264">
        <v>2.7</v>
      </c>
    </row>
    <row r="1265" spans="11:15" x14ac:dyDescent="0.3">
      <c r="K1265">
        <v>20100905</v>
      </c>
      <c r="L1265" s="1">
        <v>0.625</v>
      </c>
      <c r="M1265">
        <v>19.7</v>
      </c>
      <c r="N1265">
        <v>8.4</v>
      </c>
      <c r="O1265">
        <v>3.1</v>
      </c>
    </row>
    <row r="1266" spans="11:15" x14ac:dyDescent="0.3">
      <c r="K1266">
        <v>20100905</v>
      </c>
      <c r="L1266" s="1">
        <v>0.66666666666666663</v>
      </c>
      <c r="M1266">
        <v>19.8</v>
      </c>
      <c r="N1266">
        <v>8.4</v>
      </c>
      <c r="O1266">
        <v>2.7</v>
      </c>
    </row>
    <row r="1267" spans="11:15" x14ac:dyDescent="0.3">
      <c r="K1267">
        <v>20100905</v>
      </c>
      <c r="L1267" s="1">
        <v>0.70833333333333337</v>
      </c>
      <c r="M1267">
        <v>19.7</v>
      </c>
      <c r="N1267">
        <v>8.1</v>
      </c>
      <c r="O1267">
        <v>3.1</v>
      </c>
    </row>
    <row r="1268" spans="11:15" x14ac:dyDescent="0.3">
      <c r="K1268">
        <v>20100905</v>
      </c>
      <c r="L1268" s="1">
        <v>0.75</v>
      </c>
      <c r="M1268">
        <v>19</v>
      </c>
      <c r="N1268">
        <v>8.3000000000000007</v>
      </c>
      <c r="O1268">
        <v>2.2000000000000002</v>
      </c>
    </row>
    <row r="1269" spans="11:15" x14ac:dyDescent="0.3">
      <c r="K1269">
        <v>20100905</v>
      </c>
      <c r="L1269" s="1">
        <v>0.79166666666666663</v>
      </c>
      <c r="M1269">
        <v>17.899999999999999</v>
      </c>
      <c r="N1269">
        <v>8.8000000000000007</v>
      </c>
      <c r="O1269">
        <v>1.3</v>
      </c>
    </row>
    <row r="1270" spans="11:15" x14ac:dyDescent="0.3">
      <c r="K1270">
        <v>20100905</v>
      </c>
      <c r="L1270" s="1">
        <v>0.83333333333333337</v>
      </c>
      <c r="M1270">
        <v>16.600000000000001</v>
      </c>
      <c r="N1270">
        <v>8.8000000000000007</v>
      </c>
      <c r="O1270">
        <v>0.4</v>
      </c>
    </row>
    <row r="1271" spans="11:15" x14ac:dyDescent="0.3">
      <c r="K1271">
        <v>20100905</v>
      </c>
      <c r="L1271" s="1">
        <v>0.875</v>
      </c>
      <c r="M1271">
        <v>15.9</v>
      </c>
      <c r="N1271">
        <v>8.9</v>
      </c>
      <c r="O1271">
        <v>0.9</v>
      </c>
    </row>
    <row r="1272" spans="11:15" x14ac:dyDescent="0.3">
      <c r="K1272">
        <v>20100905</v>
      </c>
      <c r="L1272" s="1">
        <v>0.91666666666666663</v>
      </c>
      <c r="M1272">
        <v>14.5</v>
      </c>
      <c r="N1272">
        <v>9.1</v>
      </c>
      <c r="O1272">
        <v>1.8</v>
      </c>
    </row>
    <row r="1273" spans="11:15" x14ac:dyDescent="0.3">
      <c r="K1273">
        <v>20100905</v>
      </c>
      <c r="L1273" s="1">
        <v>0.95833333333333337</v>
      </c>
      <c r="M1273">
        <v>15.4</v>
      </c>
      <c r="N1273">
        <v>8.1999999999999993</v>
      </c>
      <c r="O1273">
        <v>0.9</v>
      </c>
    </row>
    <row r="1274" spans="11:15" x14ac:dyDescent="0.3">
      <c r="K1274">
        <v>20100906</v>
      </c>
      <c r="L1274" s="1">
        <v>0</v>
      </c>
      <c r="M1274">
        <v>15.5</v>
      </c>
      <c r="N1274">
        <v>8.9</v>
      </c>
      <c r="O1274">
        <v>0.4</v>
      </c>
    </row>
    <row r="1275" spans="11:15" x14ac:dyDescent="0.3">
      <c r="K1275">
        <v>20100906</v>
      </c>
      <c r="L1275" s="1">
        <v>4.1666666666666664E-2</v>
      </c>
      <c r="M1275">
        <v>15.1</v>
      </c>
      <c r="N1275">
        <v>9</v>
      </c>
      <c r="O1275">
        <v>0.9</v>
      </c>
    </row>
    <row r="1276" spans="11:15" x14ac:dyDescent="0.3">
      <c r="K1276">
        <v>20100906</v>
      </c>
      <c r="L1276" s="1">
        <v>8.3333333333333329E-2</v>
      </c>
      <c r="M1276">
        <v>14.9</v>
      </c>
      <c r="N1276">
        <v>8.9</v>
      </c>
      <c r="O1276">
        <v>1.3</v>
      </c>
    </row>
    <row r="1277" spans="11:15" x14ac:dyDescent="0.3">
      <c r="K1277">
        <v>20100906</v>
      </c>
      <c r="L1277" s="1">
        <v>0.125</v>
      </c>
      <c r="M1277">
        <v>14.8</v>
      </c>
      <c r="N1277">
        <v>8.5</v>
      </c>
      <c r="O1277">
        <v>0.9</v>
      </c>
    </row>
    <row r="1278" spans="11:15" x14ac:dyDescent="0.3">
      <c r="K1278">
        <v>20100906</v>
      </c>
      <c r="L1278" s="1">
        <v>0.16666666666666666</v>
      </c>
      <c r="M1278">
        <v>14.9</v>
      </c>
      <c r="N1278">
        <v>8.1999999999999993</v>
      </c>
      <c r="O1278">
        <v>0.9</v>
      </c>
    </row>
    <row r="1279" spans="11:15" x14ac:dyDescent="0.3">
      <c r="K1279">
        <v>20100906</v>
      </c>
      <c r="L1279" s="1">
        <v>0.20833333333333334</v>
      </c>
      <c r="M1279">
        <v>14.9</v>
      </c>
      <c r="N1279">
        <v>8.1</v>
      </c>
      <c r="O1279">
        <v>1.3</v>
      </c>
    </row>
    <row r="1280" spans="11:15" x14ac:dyDescent="0.3">
      <c r="K1280">
        <v>20100906</v>
      </c>
      <c r="L1280" s="1">
        <v>0.25</v>
      </c>
      <c r="M1280">
        <v>14.6</v>
      </c>
      <c r="N1280">
        <v>8.1</v>
      </c>
      <c r="O1280">
        <v>1.8</v>
      </c>
    </row>
    <row r="1281" spans="11:15" x14ac:dyDescent="0.3">
      <c r="K1281">
        <v>20100906</v>
      </c>
      <c r="L1281" s="1">
        <v>0.29166666666666669</v>
      </c>
      <c r="M1281">
        <v>16.5</v>
      </c>
      <c r="N1281">
        <v>8.5</v>
      </c>
      <c r="O1281">
        <v>1.3</v>
      </c>
    </row>
    <row r="1282" spans="11:15" x14ac:dyDescent="0.3">
      <c r="K1282">
        <v>20100906</v>
      </c>
      <c r="L1282" s="1">
        <v>0.33333333333333331</v>
      </c>
      <c r="M1282">
        <v>17.899999999999999</v>
      </c>
      <c r="N1282">
        <v>9.6</v>
      </c>
      <c r="O1282">
        <v>1.3</v>
      </c>
    </row>
    <row r="1283" spans="11:15" x14ac:dyDescent="0.3">
      <c r="K1283">
        <v>20100906</v>
      </c>
      <c r="L1283" s="1">
        <v>0.375</v>
      </c>
      <c r="M1283">
        <v>20.5</v>
      </c>
      <c r="N1283">
        <v>9.1</v>
      </c>
      <c r="O1283">
        <v>1.3</v>
      </c>
    </row>
    <row r="1284" spans="11:15" x14ac:dyDescent="0.3">
      <c r="K1284">
        <v>20100906</v>
      </c>
      <c r="L1284" s="1">
        <v>0.41666666666666669</v>
      </c>
      <c r="M1284">
        <v>21.1</v>
      </c>
      <c r="N1284">
        <v>9.4</v>
      </c>
      <c r="O1284">
        <v>2.2000000000000002</v>
      </c>
    </row>
    <row r="1285" spans="11:15" x14ac:dyDescent="0.3">
      <c r="K1285">
        <v>20100906</v>
      </c>
      <c r="L1285" s="1">
        <v>0.45833333333333331</v>
      </c>
      <c r="M1285">
        <v>21.1</v>
      </c>
      <c r="N1285">
        <v>10</v>
      </c>
      <c r="O1285">
        <v>2.2000000000000002</v>
      </c>
    </row>
    <row r="1286" spans="11:15" x14ac:dyDescent="0.3">
      <c r="K1286">
        <v>20100906</v>
      </c>
      <c r="L1286" s="1">
        <v>0.5</v>
      </c>
      <c r="M1286">
        <v>21</v>
      </c>
      <c r="N1286">
        <v>10.199999999999999</v>
      </c>
      <c r="O1286">
        <v>1.8</v>
      </c>
    </row>
    <row r="1287" spans="11:15" x14ac:dyDescent="0.3">
      <c r="K1287">
        <v>20100906</v>
      </c>
      <c r="L1287" s="1">
        <v>0.54166666666666663</v>
      </c>
      <c r="M1287">
        <v>21.8</v>
      </c>
      <c r="N1287">
        <v>10</v>
      </c>
      <c r="O1287">
        <v>2.2000000000000002</v>
      </c>
    </row>
    <row r="1288" spans="11:15" x14ac:dyDescent="0.3">
      <c r="K1288">
        <v>20100906</v>
      </c>
      <c r="L1288" s="1">
        <v>0.58333333333333337</v>
      </c>
      <c r="M1288">
        <v>23</v>
      </c>
      <c r="N1288">
        <v>10.4</v>
      </c>
      <c r="O1288">
        <v>1.8</v>
      </c>
    </row>
    <row r="1289" spans="11:15" x14ac:dyDescent="0.3">
      <c r="K1289">
        <v>20100906</v>
      </c>
      <c r="L1289" s="1">
        <v>0.625</v>
      </c>
      <c r="M1289">
        <v>23.7</v>
      </c>
      <c r="N1289">
        <v>9.6</v>
      </c>
      <c r="O1289">
        <v>1.3</v>
      </c>
    </row>
    <row r="1290" spans="11:15" x14ac:dyDescent="0.3">
      <c r="K1290">
        <v>20100906</v>
      </c>
      <c r="L1290" s="1">
        <v>0.66666666666666663</v>
      </c>
      <c r="M1290">
        <v>24.1</v>
      </c>
      <c r="N1290">
        <v>9.6999999999999993</v>
      </c>
      <c r="O1290">
        <v>1.8</v>
      </c>
    </row>
    <row r="1291" spans="11:15" x14ac:dyDescent="0.3">
      <c r="K1291">
        <v>20100906</v>
      </c>
      <c r="L1291" s="1">
        <v>0.70833333333333337</v>
      </c>
      <c r="M1291">
        <v>23.7</v>
      </c>
      <c r="N1291">
        <v>11.4</v>
      </c>
      <c r="O1291">
        <v>1.3</v>
      </c>
    </row>
    <row r="1292" spans="11:15" x14ac:dyDescent="0.3">
      <c r="K1292">
        <v>20100906</v>
      </c>
      <c r="L1292" s="1">
        <v>0.75</v>
      </c>
      <c r="M1292">
        <v>22.9</v>
      </c>
      <c r="N1292">
        <v>12</v>
      </c>
      <c r="O1292">
        <v>0.4</v>
      </c>
    </row>
    <row r="1293" spans="11:15" x14ac:dyDescent="0.3">
      <c r="K1293">
        <v>20100906</v>
      </c>
      <c r="L1293" s="1">
        <v>0.79166666666666663</v>
      </c>
      <c r="M1293">
        <v>21.8</v>
      </c>
      <c r="N1293">
        <v>12.1</v>
      </c>
      <c r="O1293">
        <v>0.4</v>
      </c>
    </row>
    <row r="1294" spans="11:15" x14ac:dyDescent="0.3">
      <c r="K1294">
        <v>20100906</v>
      </c>
      <c r="L1294" s="1">
        <v>0.83333333333333337</v>
      </c>
      <c r="M1294">
        <v>21.7</v>
      </c>
      <c r="N1294">
        <v>11.1</v>
      </c>
      <c r="O1294">
        <v>0.9</v>
      </c>
    </row>
    <row r="1295" spans="11:15" x14ac:dyDescent="0.3">
      <c r="K1295">
        <v>20100906</v>
      </c>
      <c r="L1295" s="1">
        <v>0.875</v>
      </c>
      <c r="M1295">
        <v>22</v>
      </c>
      <c r="N1295">
        <v>11.1</v>
      </c>
      <c r="O1295">
        <v>0.4</v>
      </c>
    </row>
    <row r="1296" spans="11:15" x14ac:dyDescent="0.3">
      <c r="K1296">
        <v>20100906</v>
      </c>
      <c r="L1296" s="1">
        <v>0.91666666666666663</v>
      </c>
      <c r="M1296">
        <v>20.9</v>
      </c>
      <c r="N1296">
        <v>11.2</v>
      </c>
      <c r="O1296">
        <v>0.4</v>
      </c>
    </row>
    <row r="1297" spans="11:15" x14ac:dyDescent="0.3">
      <c r="K1297">
        <v>20100906</v>
      </c>
      <c r="L1297" s="1">
        <v>0.95833333333333337</v>
      </c>
      <c r="M1297">
        <v>20.399999999999999</v>
      </c>
      <c r="N1297">
        <v>11</v>
      </c>
      <c r="O1297">
        <v>0.4</v>
      </c>
    </row>
    <row r="1298" spans="11:15" x14ac:dyDescent="0.3">
      <c r="K1298">
        <v>20100907</v>
      </c>
      <c r="L1298" s="1">
        <v>0</v>
      </c>
      <c r="M1298">
        <v>20.7</v>
      </c>
      <c r="N1298">
        <v>11.1</v>
      </c>
      <c r="O1298">
        <v>0</v>
      </c>
    </row>
    <row r="1299" spans="11:15" x14ac:dyDescent="0.3">
      <c r="K1299">
        <v>20100907</v>
      </c>
      <c r="L1299" s="1">
        <v>4.1666666666666664E-2</v>
      </c>
      <c r="M1299">
        <v>20.8</v>
      </c>
      <c r="N1299">
        <v>11.5</v>
      </c>
      <c r="O1299">
        <v>0</v>
      </c>
    </row>
    <row r="1300" spans="11:15" x14ac:dyDescent="0.3">
      <c r="K1300">
        <v>20100907</v>
      </c>
      <c r="L1300" s="1">
        <v>8.3333333333333329E-2</v>
      </c>
      <c r="M1300">
        <v>20.9</v>
      </c>
      <c r="N1300">
        <v>12</v>
      </c>
      <c r="O1300">
        <v>0</v>
      </c>
    </row>
    <row r="1301" spans="11:15" x14ac:dyDescent="0.3">
      <c r="K1301">
        <v>20100907</v>
      </c>
      <c r="L1301" s="1">
        <v>0.125</v>
      </c>
      <c r="M1301">
        <v>19.600000000000001</v>
      </c>
      <c r="N1301">
        <v>12.4</v>
      </c>
      <c r="O1301">
        <v>0.9</v>
      </c>
    </row>
    <row r="1302" spans="11:15" x14ac:dyDescent="0.3">
      <c r="K1302">
        <v>20100907</v>
      </c>
      <c r="L1302" s="1">
        <v>0.16666666666666666</v>
      </c>
      <c r="M1302">
        <v>18.899999999999999</v>
      </c>
      <c r="N1302">
        <v>12.9</v>
      </c>
      <c r="O1302">
        <v>0.4</v>
      </c>
    </row>
    <row r="1303" spans="11:15" x14ac:dyDescent="0.3">
      <c r="K1303">
        <v>20100907</v>
      </c>
      <c r="L1303" s="1">
        <v>0.20833333333333334</v>
      </c>
      <c r="M1303">
        <v>18.600000000000001</v>
      </c>
      <c r="N1303">
        <v>13.2</v>
      </c>
      <c r="O1303">
        <v>0.4</v>
      </c>
    </row>
    <row r="1304" spans="11:15" x14ac:dyDescent="0.3">
      <c r="K1304">
        <v>20100907</v>
      </c>
      <c r="L1304" s="1">
        <v>0.25</v>
      </c>
      <c r="M1304">
        <v>18.100000000000001</v>
      </c>
      <c r="N1304">
        <v>13.6</v>
      </c>
      <c r="O1304">
        <v>0.9</v>
      </c>
    </row>
    <row r="1305" spans="11:15" x14ac:dyDescent="0.3">
      <c r="K1305">
        <v>20100907</v>
      </c>
      <c r="L1305" s="1">
        <v>0.29166666666666669</v>
      </c>
      <c r="M1305">
        <v>21.1</v>
      </c>
      <c r="N1305">
        <v>13.5</v>
      </c>
      <c r="O1305">
        <v>1.3</v>
      </c>
    </row>
    <row r="1306" spans="11:15" x14ac:dyDescent="0.3">
      <c r="K1306">
        <v>20100907</v>
      </c>
      <c r="L1306" s="1">
        <v>0.33333333333333331</v>
      </c>
      <c r="M1306">
        <v>22.8</v>
      </c>
      <c r="N1306">
        <v>13.6</v>
      </c>
      <c r="O1306">
        <v>1.8</v>
      </c>
    </row>
    <row r="1307" spans="11:15" x14ac:dyDescent="0.3">
      <c r="K1307">
        <v>20100907</v>
      </c>
      <c r="L1307" s="1">
        <v>0.375</v>
      </c>
      <c r="M1307">
        <v>25.5</v>
      </c>
      <c r="N1307">
        <v>13.4</v>
      </c>
      <c r="O1307">
        <v>2.2000000000000002</v>
      </c>
    </row>
    <row r="1308" spans="11:15" x14ac:dyDescent="0.3">
      <c r="K1308">
        <v>20100907</v>
      </c>
      <c r="L1308" s="1">
        <v>0.41666666666666669</v>
      </c>
      <c r="M1308">
        <v>27.1</v>
      </c>
      <c r="N1308">
        <v>13.4</v>
      </c>
      <c r="O1308">
        <v>2.7</v>
      </c>
    </row>
    <row r="1309" spans="11:15" x14ac:dyDescent="0.3">
      <c r="K1309">
        <v>20100907</v>
      </c>
      <c r="L1309" s="1">
        <v>0.45833333333333331</v>
      </c>
      <c r="M1309">
        <v>28.1</v>
      </c>
      <c r="N1309">
        <v>14.3</v>
      </c>
      <c r="O1309">
        <v>2.7</v>
      </c>
    </row>
    <row r="1310" spans="11:15" x14ac:dyDescent="0.3">
      <c r="K1310">
        <v>20100907</v>
      </c>
      <c r="L1310" s="1">
        <v>0.5</v>
      </c>
      <c r="M1310">
        <v>29.5</v>
      </c>
      <c r="N1310">
        <v>13.7</v>
      </c>
      <c r="O1310">
        <v>2.7</v>
      </c>
    </row>
    <row r="1311" spans="11:15" x14ac:dyDescent="0.3">
      <c r="K1311">
        <v>20100907</v>
      </c>
      <c r="L1311" s="1">
        <v>0.54166666666666663</v>
      </c>
      <c r="M1311">
        <v>30.3</v>
      </c>
      <c r="N1311">
        <v>13.2</v>
      </c>
      <c r="O1311">
        <v>2.2000000000000002</v>
      </c>
    </row>
    <row r="1312" spans="11:15" x14ac:dyDescent="0.3">
      <c r="K1312">
        <v>20100907</v>
      </c>
      <c r="L1312" s="1">
        <v>0.58333333333333337</v>
      </c>
      <c r="M1312">
        <v>31.2</v>
      </c>
      <c r="N1312">
        <v>12.5</v>
      </c>
      <c r="O1312">
        <v>3.1</v>
      </c>
    </row>
    <row r="1313" spans="11:15" x14ac:dyDescent="0.3">
      <c r="K1313">
        <v>20100907</v>
      </c>
      <c r="L1313" s="1">
        <v>0.625</v>
      </c>
      <c r="M1313">
        <v>31.3</v>
      </c>
      <c r="N1313">
        <v>12.6</v>
      </c>
      <c r="O1313">
        <v>2.7</v>
      </c>
    </row>
    <row r="1314" spans="11:15" x14ac:dyDescent="0.3">
      <c r="K1314">
        <v>20100907</v>
      </c>
      <c r="L1314" s="1">
        <v>0.66666666666666663</v>
      </c>
      <c r="M1314">
        <v>31.7</v>
      </c>
      <c r="N1314">
        <v>13.4</v>
      </c>
      <c r="O1314">
        <v>1.8</v>
      </c>
    </row>
    <row r="1315" spans="11:15" x14ac:dyDescent="0.3">
      <c r="K1315">
        <v>20100907</v>
      </c>
      <c r="L1315" s="1">
        <v>0.70833333333333337</v>
      </c>
      <c r="M1315">
        <v>31.2</v>
      </c>
      <c r="N1315">
        <v>13.9</v>
      </c>
      <c r="O1315">
        <v>1.3</v>
      </c>
    </row>
    <row r="1316" spans="11:15" x14ac:dyDescent="0.3">
      <c r="K1316">
        <v>20100907</v>
      </c>
      <c r="L1316" s="1">
        <v>0.75</v>
      </c>
      <c r="M1316">
        <v>29.9</v>
      </c>
      <c r="N1316">
        <v>14.1</v>
      </c>
      <c r="O1316">
        <v>1.8</v>
      </c>
    </row>
    <row r="1317" spans="11:15" x14ac:dyDescent="0.3">
      <c r="K1317">
        <v>20100907</v>
      </c>
      <c r="L1317" s="1">
        <v>0.79166666666666663</v>
      </c>
      <c r="M1317">
        <v>27.9</v>
      </c>
      <c r="N1317">
        <v>14.6</v>
      </c>
      <c r="O1317">
        <v>1.8</v>
      </c>
    </row>
    <row r="1318" spans="11:15" x14ac:dyDescent="0.3">
      <c r="K1318">
        <v>20100907</v>
      </c>
      <c r="L1318" s="1">
        <v>0.83333333333333337</v>
      </c>
      <c r="M1318">
        <v>27.8</v>
      </c>
      <c r="N1318">
        <v>14.4</v>
      </c>
      <c r="O1318">
        <v>2.7</v>
      </c>
    </row>
    <row r="1319" spans="11:15" x14ac:dyDescent="0.3">
      <c r="K1319">
        <v>20100907</v>
      </c>
      <c r="L1319" s="1">
        <v>0.875</v>
      </c>
      <c r="M1319">
        <v>27.4</v>
      </c>
      <c r="N1319">
        <v>13.7</v>
      </c>
      <c r="O1319">
        <v>1.8</v>
      </c>
    </row>
    <row r="1320" spans="11:15" x14ac:dyDescent="0.3">
      <c r="K1320">
        <v>20100907</v>
      </c>
      <c r="L1320" s="1">
        <v>0.91666666666666663</v>
      </c>
      <c r="M1320">
        <v>26.1</v>
      </c>
      <c r="N1320">
        <v>16.899999999999999</v>
      </c>
      <c r="O1320">
        <v>2.2000000000000002</v>
      </c>
    </row>
    <row r="1321" spans="11:15" x14ac:dyDescent="0.3">
      <c r="K1321">
        <v>20100907</v>
      </c>
      <c r="L1321" s="1">
        <v>0.95833333333333337</v>
      </c>
      <c r="M1321">
        <v>20.399999999999999</v>
      </c>
      <c r="N1321">
        <v>17.8</v>
      </c>
      <c r="O1321">
        <v>0.9</v>
      </c>
    </row>
    <row r="1322" spans="11:15" x14ac:dyDescent="0.3">
      <c r="K1322">
        <v>20100908</v>
      </c>
      <c r="L1322" s="1">
        <v>0</v>
      </c>
      <c r="M1322">
        <v>20.8</v>
      </c>
      <c r="N1322">
        <v>17.8</v>
      </c>
      <c r="O1322">
        <v>1.8</v>
      </c>
    </row>
    <row r="1323" spans="11:15" x14ac:dyDescent="0.3">
      <c r="K1323">
        <v>20100908</v>
      </c>
      <c r="L1323" s="1">
        <v>4.1666666666666664E-2</v>
      </c>
      <c r="M1323">
        <v>20.399999999999999</v>
      </c>
      <c r="N1323">
        <v>17.8</v>
      </c>
      <c r="O1323">
        <v>1.8</v>
      </c>
    </row>
    <row r="1324" spans="11:15" x14ac:dyDescent="0.3">
      <c r="K1324">
        <v>20100908</v>
      </c>
      <c r="L1324" s="1">
        <v>8.3333333333333329E-2</v>
      </c>
      <c r="M1324">
        <v>20.7</v>
      </c>
      <c r="N1324">
        <v>16.899999999999999</v>
      </c>
      <c r="O1324">
        <v>0.9</v>
      </c>
    </row>
    <row r="1325" spans="11:15" x14ac:dyDescent="0.3">
      <c r="K1325">
        <v>20100908</v>
      </c>
      <c r="L1325" s="1">
        <v>0.125</v>
      </c>
      <c r="M1325">
        <v>20.3</v>
      </c>
      <c r="N1325">
        <v>17</v>
      </c>
      <c r="O1325">
        <v>0.9</v>
      </c>
    </row>
    <row r="1326" spans="11:15" x14ac:dyDescent="0.3">
      <c r="K1326">
        <v>20100908</v>
      </c>
      <c r="L1326" s="1">
        <v>0.16666666666666666</v>
      </c>
      <c r="M1326">
        <v>20.100000000000001</v>
      </c>
      <c r="N1326">
        <v>17.100000000000001</v>
      </c>
      <c r="O1326">
        <v>1.3</v>
      </c>
    </row>
    <row r="1327" spans="11:15" x14ac:dyDescent="0.3">
      <c r="K1327">
        <v>20100908</v>
      </c>
      <c r="L1327" s="1">
        <v>0.20833333333333334</v>
      </c>
      <c r="M1327">
        <v>20.100000000000001</v>
      </c>
      <c r="N1327">
        <v>16.899999999999999</v>
      </c>
      <c r="O1327">
        <v>1.3</v>
      </c>
    </row>
    <row r="1328" spans="11:15" x14ac:dyDescent="0.3">
      <c r="K1328">
        <v>20100908</v>
      </c>
      <c r="L1328" s="1">
        <v>0.25</v>
      </c>
      <c r="M1328">
        <v>20.2</v>
      </c>
      <c r="N1328">
        <v>15</v>
      </c>
      <c r="O1328">
        <v>1.8</v>
      </c>
    </row>
    <row r="1329" spans="11:15" x14ac:dyDescent="0.3">
      <c r="K1329">
        <v>20100908</v>
      </c>
      <c r="L1329" s="1">
        <v>0.29166666666666669</v>
      </c>
      <c r="M1329">
        <v>20.100000000000001</v>
      </c>
      <c r="N1329">
        <v>13.3</v>
      </c>
      <c r="O1329">
        <v>2.7</v>
      </c>
    </row>
    <row r="1330" spans="11:15" x14ac:dyDescent="0.3">
      <c r="K1330">
        <v>20100908</v>
      </c>
      <c r="L1330" s="1">
        <v>0.33333333333333331</v>
      </c>
      <c r="M1330">
        <v>18.7</v>
      </c>
      <c r="N1330">
        <v>13.3</v>
      </c>
      <c r="O1330">
        <v>2.2000000000000002</v>
      </c>
    </row>
    <row r="1331" spans="11:15" x14ac:dyDescent="0.3">
      <c r="K1331">
        <v>20100908</v>
      </c>
      <c r="L1331" s="1">
        <v>0.375</v>
      </c>
      <c r="M1331">
        <v>19.600000000000001</v>
      </c>
      <c r="N1331">
        <v>11.1</v>
      </c>
      <c r="O1331">
        <v>2.7</v>
      </c>
    </row>
    <row r="1332" spans="11:15" x14ac:dyDescent="0.3">
      <c r="K1332">
        <v>20100908</v>
      </c>
      <c r="L1332" s="1">
        <v>0.41666666666666669</v>
      </c>
      <c r="M1332">
        <v>20.6</v>
      </c>
      <c r="N1332">
        <v>10.9</v>
      </c>
      <c r="O1332">
        <v>4</v>
      </c>
    </row>
    <row r="1333" spans="11:15" x14ac:dyDescent="0.3">
      <c r="K1333">
        <v>20100908</v>
      </c>
      <c r="L1333" s="1">
        <v>0.45833333333333331</v>
      </c>
      <c r="M1333">
        <v>20.399999999999999</v>
      </c>
      <c r="N1333">
        <v>11.1</v>
      </c>
      <c r="O1333">
        <v>3.1</v>
      </c>
    </row>
    <row r="1334" spans="11:15" x14ac:dyDescent="0.3">
      <c r="K1334">
        <v>20100908</v>
      </c>
      <c r="L1334" s="1">
        <v>0.5</v>
      </c>
      <c r="M1334">
        <v>19.7</v>
      </c>
      <c r="N1334">
        <v>11.7</v>
      </c>
      <c r="O1334">
        <v>1.8</v>
      </c>
    </row>
    <row r="1335" spans="11:15" x14ac:dyDescent="0.3">
      <c r="K1335">
        <v>20100908</v>
      </c>
      <c r="L1335" s="1">
        <v>0.54166666666666663</v>
      </c>
      <c r="M1335">
        <v>19.3</v>
      </c>
      <c r="N1335">
        <v>11.6</v>
      </c>
      <c r="O1335">
        <v>2.7</v>
      </c>
    </row>
    <row r="1336" spans="11:15" x14ac:dyDescent="0.3">
      <c r="K1336">
        <v>20100908</v>
      </c>
      <c r="L1336" s="1">
        <v>0.58333333333333337</v>
      </c>
      <c r="M1336">
        <v>18.399999999999999</v>
      </c>
      <c r="N1336">
        <v>11.3</v>
      </c>
      <c r="O1336">
        <v>2.7</v>
      </c>
    </row>
    <row r="1337" spans="11:15" x14ac:dyDescent="0.3">
      <c r="K1337">
        <v>20100908</v>
      </c>
      <c r="L1337" s="1">
        <v>0.625</v>
      </c>
      <c r="M1337">
        <v>18.600000000000001</v>
      </c>
      <c r="N1337">
        <v>11.1</v>
      </c>
      <c r="O1337">
        <v>3.6</v>
      </c>
    </row>
    <row r="1338" spans="11:15" x14ac:dyDescent="0.3">
      <c r="K1338">
        <v>20100908</v>
      </c>
      <c r="L1338" s="1">
        <v>0.66666666666666663</v>
      </c>
      <c r="M1338">
        <v>18.899999999999999</v>
      </c>
      <c r="N1338">
        <v>11.2</v>
      </c>
      <c r="O1338">
        <v>2.7</v>
      </c>
    </row>
    <row r="1339" spans="11:15" x14ac:dyDescent="0.3">
      <c r="K1339">
        <v>20100908</v>
      </c>
      <c r="L1339" s="1">
        <v>0.70833333333333337</v>
      </c>
      <c r="M1339">
        <v>18.600000000000001</v>
      </c>
      <c r="N1339">
        <v>11.1</v>
      </c>
      <c r="O1339">
        <v>3.1</v>
      </c>
    </row>
    <row r="1340" spans="11:15" x14ac:dyDescent="0.3">
      <c r="K1340">
        <v>20100908</v>
      </c>
      <c r="L1340" s="1">
        <v>0.75</v>
      </c>
      <c r="M1340">
        <v>17.8</v>
      </c>
      <c r="N1340">
        <v>11.6</v>
      </c>
      <c r="O1340">
        <v>3.1</v>
      </c>
    </row>
    <row r="1341" spans="11:15" x14ac:dyDescent="0.3">
      <c r="K1341">
        <v>20100908</v>
      </c>
      <c r="L1341" s="1">
        <v>0.79166666666666663</v>
      </c>
      <c r="M1341">
        <v>16.3</v>
      </c>
      <c r="N1341">
        <v>13.2</v>
      </c>
      <c r="O1341">
        <v>2.7</v>
      </c>
    </row>
    <row r="1342" spans="11:15" x14ac:dyDescent="0.3">
      <c r="K1342">
        <v>20100908</v>
      </c>
      <c r="L1342" s="1">
        <v>0.83333333333333337</v>
      </c>
      <c r="M1342">
        <v>15.2</v>
      </c>
      <c r="N1342">
        <v>13.4</v>
      </c>
      <c r="O1342">
        <v>1.8</v>
      </c>
    </row>
    <row r="1343" spans="11:15" x14ac:dyDescent="0.3">
      <c r="K1343">
        <v>20100908</v>
      </c>
      <c r="L1343" s="1">
        <v>0.875</v>
      </c>
      <c r="M1343">
        <v>15</v>
      </c>
      <c r="N1343">
        <v>13.4</v>
      </c>
      <c r="O1343">
        <v>2.2000000000000002</v>
      </c>
    </row>
    <row r="1344" spans="11:15" x14ac:dyDescent="0.3">
      <c r="K1344">
        <v>20100908</v>
      </c>
      <c r="L1344" s="1">
        <v>0.91666666666666663</v>
      </c>
      <c r="M1344">
        <v>15.2</v>
      </c>
      <c r="N1344">
        <v>13.4</v>
      </c>
      <c r="O1344">
        <v>2.2000000000000002</v>
      </c>
    </row>
    <row r="1345" spans="11:15" x14ac:dyDescent="0.3">
      <c r="K1345">
        <v>20100908</v>
      </c>
      <c r="L1345" s="1">
        <v>0.95833333333333337</v>
      </c>
      <c r="M1345">
        <v>14.9</v>
      </c>
      <c r="N1345">
        <v>13.1</v>
      </c>
      <c r="O1345">
        <v>2.2000000000000002</v>
      </c>
    </row>
    <row r="1346" spans="11:15" x14ac:dyDescent="0.3">
      <c r="K1346">
        <v>20100909</v>
      </c>
      <c r="L1346" s="1">
        <v>0</v>
      </c>
      <c r="M1346">
        <v>14.7</v>
      </c>
      <c r="N1346">
        <v>13</v>
      </c>
      <c r="O1346">
        <v>2.2000000000000002</v>
      </c>
    </row>
    <row r="1347" spans="11:15" x14ac:dyDescent="0.3">
      <c r="K1347">
        <v>20100909</v>
      </c>
      <c r="L1347" s="1">
        <v>4.1666666666666664E-2</v>
      </c>
      <c r="M1347">
        <v>14.3</v>
      </c>
      <c r="N1347">
        <v>12.8</v>
      </c>
      <c r="O1347">
        <v>1.8</v>
      </c>
    </row>
    <row r="1348" spans="11:15" x14ac:dyDescent="0.3">
      <c r="K1348">
        <v>20100909</v>
      </c>
      <c r="L1348" s="1">
        <v>8.3333333333333329E-2</v>
      </c>
      <c r="M1348">
        <v>14.3</v>
      </c>
      <c r="N1348">
        <v>12.7</v>
      </c>
      <c r="O1348">
        <v>1.3</v>
      </c>
    </row>
    <row r="1349" spans="11:15" x14ac:dyDescent="0.3">
      <c r="K1349">
        <v>20100909</v>
      </c>
      <c r="L1349" s="1">
        <v>0.125</v>
      </c>
      <c r="M1349">
        <v>14.3</v>
      </c>
      <c r="N1349">
        <v>12.1</v>
      </c>
      <c r="O1349">
        <v>1.8</v>
      </c>
    </row>
    <row r="1350" spans="11:15" x14ac:dyDescent="0.3">
      <c r="K1350">
        <v>20100909</v>
      </c>
      <c r="L1350" s="1">
        <v>0.16666666666666666</v>
      </c>
      <c r="M1350">
        <v>14.3</v>
      </c>
      <c r="N1350">
        <v>12.3</v>
      </c>
      <c r="O1350">
        <v>2.2000000000000002</v>
      </c>
    </row>
    <row r="1351" spans="11:15" x14ac:dyDescent="0.3">
      <c r="K1351">
        <v>20100909</v>
      </c>
      <c r="L1351" s="1">
        <v>0.20833333333333334</v>
      </c>
      <c r="M1351">
        <v>14.3</v>
      </c>
      <c r="N1351">
        <v>12.2</v>
      </c>
      <c r="O1351">
        <v>2.2000000000000002</v>
      </c>
    </row>
    <row r="1352" spans="11:15" x14ac:dyDescent="0.3">
      <c r="K1352">
        <v>20100909</v>
      </c>
      <c r="L1352" s="1">
        <v>0.25</v>
      </c>
      <c r="M1352">
        <v>14.3</v>
      </c>
      <c r="N1352">
        <v>12.1</v>
      </c>
      <c r="O1352">
        <v>1.8</v>
      </c>
    </row>
    <row r="1353" spans="11:15" x14ac:dyDescent="0.3">
      <c r="K1353">
        <v>20100909</v>
      </c>
      <c r="L1353" s="1">
        <v>0.29166666666666669</v>
      </c>
      <c r="M1353">
        <v>14.6</v>
      </c>
      <c r="N1353">
        <v>12.1</v>
      </c>
      <c r="O1353">
        <v>2.2000000000000002</v>
      </c>
    </row>
    <row r="1354" spans="11:15" x14ac:dyDescent="0.3">
      <c r="K1354">
        <v>20100909</v>
      </c>
      <c r="L1354" s="1">
        <v>0.33333333333333331</v>
      </c>
      <c r="M1354">
        <v>14.6</v>
      </c>
      <c r="N1354">
        <v>11.8</v>
      </c>
      <c r="O1354">
        <v>2.7</v>
      </c>
    </row>
    <row r="1355" spans="11:15" x14ac:dyDescent="0.3">
      <c r="K1355">
        <v>20100909</v>
      </c>
      <c r="L1355" s="1">
        <v>0.375</v>
      </c>
      <c r="M1355">
        <v>14.6</v>
      </c>
      <c r="N1355">
        <v>11.9</v>
      </c>
      <c r="O1355">
        <v>2.2000000000000002</v>
      </c>
    </row>
    <row r="1356" spans="11:15" x14ac:dyDescent="0.3">
      <c r="K1356">
        <v>20100909</v>
      </c>
      <c r="L1356" s="1">
        <v>0.41666666666666669</v>
      </c>
      <c r="M1356">
        <v>15.2</v>
      </c>
      <c r="N1356">
        <v>11.5</v>
      </c>
      <c r="O1356">
        <v>3.6</v>
      </c>
    </row>
    <row r="1357" spans="11:15" x14ac:dyDescent="0.3">
      <c r="K1357">
        <v>20100909</v>
      </c>
      <c r="L1357" s="1">
        <v>0.45833333333333331</v>
      </c>
      <c r="M1357">
        <v>15.1</v>
      </c>
      <c r="N1357">
        <v>11.9</v>
      </c>
      <c r="O1357">
        <v>3.1</v>
      </c>
    </row>
    <row r="1358" spans="11:15" x14ac:dyDescent="0.3">
      <c r="K1358">
        <v>20100909</v>
      </c>
      <c r="L1358" s="1">
        <v>0.5</v>
      </c>
      <c r="M1358">
        <v>15.5</v>
      </c>
      <c r="N1358">
        <v>12.3</v>
      </c>
      <c r="O1358">
        <v>2.2000000000000002</v>
      </c>
    </row>
    <row r="1359" spans="11:15" x14ac:dyDescent="0.3">
      <c r="K1359">
        <v>20100909</v>
      </c>
      <c r="L1359" s="1">
        <v>0.54166666666666663</v>
      </c>
      <c r="M1359">
        <v>15.1</v>
      </c>
      <c r="N1359">
        <v>12.4</v>
      </c>
      <c r="O1359">
        <v>2.2000000000000002</v>
      </c>
    </row>
    <row r="1360" spans="11:15" x14ac:dyDescent="0.3">
      <c r="K1360">
        <v>20100909</v>
      </c>
      <c r="L1360" s="1">
        <v>0.58333333333333337</v>
      </c>
      <c r="M1360">
        <v>15.6</v>
      </c>
      <c r="N1360">
        <v>12.5</v>
      </c>
      <c r="O1360">
        <v>2.2000000000000002</v>
      </c>
    </row>
    <row r="1361" spans="11:15" x14ac:dyDescent="0.3">
      <c r="K1361">
        <v>20100909</v>
      </c>
      <c r="L1361" s="1">
        <v>0.625</v>
      </c>
      <c r="M1361">
        <v>16</v>
      </c>
      <c r="N1361">
        <v>12.4</v>
      </c>
      <c r="O1361">
        <v>2.7</v>
      </c>
    </row>
    <row r="1362" spans="11:15" x14ac:dyDescent="0.3">
      <c r="K1362">
        <v>20100909</v>
      </c>
      <c r="L1362" s="1">
        <v>0.66666666666666663</v>
      </c>
      <c r="M1362">
        <v>15.8</v>
      </c>
      <c r="N1362">
        <v>12.3</v>
      </c>
      <c r="O1362">
        <v>2.7</v>
      </c>
    </row>
    <row r="1363" spans="11:15" x14ac:dyDescent="0.3">
      <c r="K1363">
        <v>20100909</v>
      </c>
      <c r="L1363" s="1">
        <v>0.70833333333333337</v>
      </c>
      <c r="M1363">
        <v>15.8</v>
      </c>
      <c r="N1363">
        <v>12.6</v>
      </c>
      <c r="O1363">
        <v>1.8</v>
      </c>
    </row>
    <row r="1364" spans="11:15" x14ac:dyDescent="0.3">
      <c r="K1364">
        <v>20100909</v>
      </c>
      <c r="L1364" s="1">
        <v>0.75</v>
      </c>
      <c r="M1364">
        <v>15.7</v>
      </c>
      <c r="N1364">
        <v>12.6</v>
      </c>
      <c r="O1364">
        <v>1.3</v>
      </c>
    </row>
    <row r="1365" spans="11:15" x14ac:dyDescent="0.3">
      <c r="K1365">
        <v>20100909</v>
      </c>
      <c r="L1365" s="1">
        <v>0.79166666666666663</v>
      </c>
      <c r="M1365">
        <v>14.8</v>
      </c>
      <c r="N1365">
        <v>13.4</v>
      </c>
      <c r="O1365">
        <v>1.3</v>
      </c>
    </row>
    <row r="1366" spans="11:15" x14ac:dyDescent="0.3">
      <c r="K1366">
        <v>20100909</v>
      </c>
      <c r="L1366" s="1">
        <v>0.83333333333333337</v>
      </c>
      <c r="M1366">
        <v>15.3</v>
      </c>
      <c r="N1366">
        <v>13</v>
      </c>
      <c r="O1366">
        <v>1.3</v>
      </c>
    </row>
    <row r="1367" spans="11:15" x14ac:dyDescent="0.3">
      <c r="K1367">
        <v>20100909</v>
      </c>
      <c r="L1367" s="1">
        <v>0.875</v>
      </c>
      <c r="M1367">
        <v>15.3</v>
      </c>
      <c r="N1367">
        <v>12.8</v>
      </c>
      <c r="O1367">
        <v>2.7</v>
      </c>
    </row>
    <row r="1368" spans="11:15" x14ac:dyDescent="0.3">
      <c r="K1368">
        <v>20100909</v>
      </c>
      <c r="L1368" s="1">
        <v>0.91666666666666663</v>
      </c>
      <c r="M1368">
        <v>14.8</v>
      </c>
      <c r="N1368">
        <v>13.2</v>
      </c>
      <c r="O1368">
        <v>1.3</v>
      </c>
    </row>
    <row r="1369" spans="11:15" x14ac:dyDescent="0.3">
      <c r="K1369">
        <v>20100909</v>
      </c>
      <c r="L1369" s="1">
        <v>0.95833333333333337</v>
      </c>
      <c r="M1369">
        <v>14.8</v>
      </c>
      <c r="N1369">
        <v>13.2</v>
      </c>
      <c r="O1369">
        <v>0.9</v>
      </c>
    </row>
    <row r="1370" spans="11:15" x14ac:dyDescent="0.3">
      <c r="K1370">
        <v>20100910</v>
      </c>
      <c r="L1370" s="1">
        <v>0</v>
      </c>
      <c r="M1370">
        <v>14.3</v>
      </c>
      <c r="N1370">
        <v>13</v>
      </c>
      <c r="O1370">
        <v>0.9</v>
      </c>
    </row>
    <row r="1371" spans="11:15" x14ac:dyDescent="0.3">
      <c r="K1371">
        <v>20100910</v>
      </c>
      <c r="L1371" s="1">
        <v>4.1666666666666664E-2</v>
      </c>
      <c r="M1371">
        <v>13.9</v>
      </c>
      <c r="N1371">
        <v>12.8</v>
      </c>
      <c r="O1371">
        <v>0</v>
      </c>
    </row>
    <row r="1372" spans="11:15" x14ac:dyDescent="0.3">
      <c r="K1372">
        <v>20100910</v>
      </c>
      <c r="L1372" s="1">
        <v>8.3333333333333329E-2</v>
      </c>
      <c r="M1372">
        <v>13.9</v>
      </c>
      <c r="N1372">
        <v>12.9</v>
      </c>
      <c r="O1372">
        <v>0.4</v>
      </c>
    </row>
    <row r="1373" spans="11:15" x14ac:dyDescent="0.3">
      <c r="K1373">
        <v>20100910</v>
      </c>
      <c r="L1373" s="1">
        <v>0.125</v>
      </c>
      <c r="M1373">
        <v>13.6</v>
      </c>
      <c r="N1373">
        <v>12.7</v>
      </c>
      <c r="O1373">
        <v>0.4</v>
      </c>
    </row>
    <row r="1374" spans="11:15" x14ac:dyDescent="0.3">
      <c r="K1374">
        <v>20100910</v>
      </c>
      <c r="L1374" s="1">
        <v>0.16666666666666666</v>
      </c>
      <c r="M1374">
        <v>13.9</v>
      </c>
      <c r="N1374">
        <v>12.8</v>
      </c>
      <c r="O1374">
        <v>0</v>
      </c>
    </row>
    <row r="1375" spans="11:15" x14ac:dyDescent="0.3">
      <c r="K1375">
        <v>20100910</v>
      </c>
      <c r="L1375" s="1">
        <v>0.20833333333333334</v>
      </c>
      <c r="M1375">
        <v>14</v>
      </c>
      <c r="N1375">
        <v>12.9</v>
      </c>
      <c r="O1375">
        <v>0.4</v>
      </c>
    </row>
    <row r="1376" spans="11:15" x14ac:dyDescent="0.3">
      <c r="K1376">
        <v>20100910</v>
      </c>
      <c r="L1376" s="1">
        <v>0.25</v>
      </c>
      <c r="M1376">
        <v>13.9</v>
      </c>
      <c r="N1376">
        <v>12.5</v>
      </c>
      <c r="O1376">
        <v>0.4</v>
      </c>
    </row>
    <row r="1377" spans="11:15" x14ac:dyDescent="0.3">
      <c r="K1377">
        <v>20100910</v>
      </c>
      <c r="L1377" s="1">
        <v>0.29166666666666669</v>
      </c>
      <c r="M1377">
        <v>14</v>
      </c>
      <c r="N1377">
        <v>12.6</v>
      </c>
      <c r="O1377">
        <v>0.9</v>
      </c>
    </row>
    <row r="1378" spans="11:15" x14ac:dyDescent="0.3">
      <c r="K1378">
        <v>20100910</v>
      </c>
      <c r="L1378" s="1">
        <v>0.33333333333333331</v>
      </c>
      <c r="M1378">
        <v>14.9</v>
      </c>
      <c r="N1378">
        <v>12.6</v>
      </c>
      <c r="O1378">
        <v>1.3</v>
      </c>
    </row>
    <row r="1379" spans="11:15" x14ac:dyDescent="0.3">
      <c r="K1379">
        <v>20100910</v>
      </c>
      <c r="L1379" s="1">
        <v>0.375</v>
      </c>
      <c r="M1379">
        <v>15.9</v>
      </c>
      <c r="N1379">
        <v>11.7</v>
      </c>
      <c r="O1379">
        <v>2.7</v>
      </c>
    </row>
    <row r="1380" spans="11:15" x14ac:dyDescent="0.3">
      <c r="K1380">
        <v>20100910</v>
      </c>
      <c r="L1380" s="1">
        <v>0.41666666666666669</v>
      </c>
      <c r="M1380">
        <v>16.5</v>
      </c>
      <c r="N1380">
        <v>10.3</v>
      </c>
      <c r="O1380">
        <v>2.2000000000000002</v>
      </c>
    </row>
    <row r="1381" spans="11:15" x14ac:dyDescent="0.3">
      <c r="K1381">
        <v>20100910</v>
      </c>
      <c r="L1381" s="1">
        <v>0.45833333333333331</v>
      </c>
      <c r="M1381">
        <v>17.8</v>
      </c>
      <c r="N1381">
        <v>10.9</v>
      </c>
      <c r="O1381">
        <v>2.7</v>
      </c>
    </row>
    <row r="1382" spans="11:15" x14ac:dyDescent="0.3">
      <c r="K1382">
        <v>20100910</v>
      </c>
      <c r="L1382" s="1">
        <v>0.5</v>
      </c>
      <c r="M1382">
        <v>18.2</v>
      </c>
      <c r="N1382">
        <v>10.5</v>
      </c>
      <c r="O1382">
        <v>2.2000000000000002</v>
      </c>
    </row>
    <row r="1383" spans="11:15" x14ac:dyDescent="0.3">
      <c r="K1383">
        <v>20100910</v>
      </c>
      <c r="L1383" s="1">
        <v>0.54166666666666663</v>
      </c>
      <c r="M1383">
        <v>19.600000000000001</v>
      </c>
      <c r="N1383">
        <v>10</v>
      </c>
      <c r="O1383">
        <v>2.7</v>
      </c>
    </row>
    <row r="1384" spans="11:15" x14ac:dyDescent="0.3">
      <c r="K1384">
        <v>20100910</v>
      </c>
      <c r="L1384" s="1">
        <v>0.58333333333333337</v>
      </c>
      <c r="M1384">
        <v>19.3</v>
      </c>
      <c r="N1384">
        <v>10.6</v>
      </c>
      <c r="O1384">
        <v>2.2000000000000002</v>
      </c>
    </row>
    <row r="1385" spans="11:15" x14ac:dyDescent="0.3">
      <c r="K1385">
        <v>20100910</v>
      </c>
      <c r="L1385" s="1">
        <v>0.625</v>
      </c>
      <c r="M1385">
        <v>19.100000000000001</v>
      </c>
      <c r="N1385">
        <v>10.9</v>
      </c>
      <c r="O1385">
        <v>1.8</v>
      </c>
    </row>
    <row r="1386" spans="11:15" x14ac:dyDescent="0.3">
      <c r="K1386">
        <v>20100910</v>
      </c>
      <c r="L1386" s="1">
        <v>0.66666666666666663</v>
      </c>
      <c r="M1386">
        <v>19</v>
      </c>
      <c r="N1386">
        <v>11.8</v>
      </c>
      <c r="O1386">
        <v>1.8</v>
      </c>
    </row>
    <row r="1387" spans="11:15" x14ac:dyDescent="0.3">
      <c r="K1387">
        <v>20100910</v>
      </c>
      <c r="L1387" s="1">
        <v>0.70833333333333337</v>
      </c>
      <c r="M1387">
        <v>18.899999999999999</v>
      </c>
      <c r="N1387">
        <v>12.4</v>
      </c>
      <c r="O1387">
        <v>1.8</v>
      </c>
    </row>
    <row r="1388" spans="11:15" x14ac:dyDescent="0.3">
      <c r="K1388">
        <v>20100910</v>
      </c>
      <c r="L1388" s="1">
        <v>0.75</v>
      </c>
      <c r="M1388">
        <v>18.5</v>
      </c>
      <c r="N1388">
        <v>12.9</v>
      </c>
      <c r="O1388">
        <v>2.2000000000000002</v>
      </c>
    </row>
    <row r="1389" spans="11:15" x14ac:dyDescent="0.3">
      <c r="K1389">
        <v>20100910</v>
      </c>
      <c r="L1389" s="1">
        <v>0.79166666666666663</v>
      </c>
      <c r="M1389">
        <v>17.3</v>
      </c>
      <c r="N1389">
        <v>13.2</v>
      </c>
      <c r="O1389">
        <v>1.3</v>
      </c>
    </row>
    <row r="1390" spans="11:15" x14ac:dyDescent="0.3">
      <c r="K1390">
        <v>20100910</v>
      </c>
      <c r="L1390" s="1">
        <v>0.83333333333333337</v>
      </c>
      <c r="M1390">
        <v>16.7</v>
      </c>
      <c r="N1390">
        <v>13.1</v>
      </c>
      <c r="O1390">
        <v>1.3</v>
      </c>
    </row>
    <row r="1391" spans="11:15" x14ac:dyDescent="0.3">
      <c r="K1391">
        <v>20100910</v>
      </c>
      <c r="L1391" s="1">
        <v>0.875</v>
      </c>
      <c r="M1391">
        <v>16.2</v>
      </c>
      <c r="N1391">
        <v>12.7</v>
      </c>
      <c r="O1391">
        <v>0.9</v>
      </c>
    </row>
    <row r="1392" spans="11:15" x14ac:dyDescent="0.3">
      <c r="K1392">
        <v>20100910</v>
      </c>
      <c r="L1392" s="1">
        <v>0.91666666666666663</v>
      </c>
      <c r="M1392">
        <v>16.3</v>
      </c>
      <c r="N1392">
        <v>13</v>
      </c>
      <c r="O1392">
        <v>0.9</v>
      </c>
    </row>
    <row r="1393" spans="11:15" x14ac:dyDescent="0.3">
      <c r="K1393">
        <v>20100910</v>
      </c>
      <c r="L1393" s="1">
        <v>0.95833333333333337</v>
      </c>
      <c r="M1393">
        <v>16</v>
      </c>
      <c r="N1393">
        <v>13.1</v>
      </c>
      <c r="O1393">
        <v>0.9</v>
      </c>
    </row>
    <row r="1394" spans="11:15" x14ac:dyDescent="0.3">
      <c r="K1394">
        <v>20100911</v>
      </c>
      <c r="L1394" s="1">
        <v>0</v>
      </c>
      <c r="M1394">
        <v>15.6</v>
      </c>
      <c r="N1394">
        <v>13</v>
      </c>
      <c r="O1394">
        <v>0.4</v>
      </c>
    </row>
    <row r="1395" spans="11:15" x14ac:dyDescent="0.3">
      <c r="K1395">
        <v>20100911</v>
      </c>
      <c r="L1395" s="1">
        <v>4.1666666666666664E-2</v>
      </c>
      <c r="M1395">
        <v>14.7</v>
      </c>
      <c r="N1395">
        <v>12.7</v>
      </c>
      <c r="O1395">
        <v>0</v>
      </c>
    </row>
    <row r="1396" spans="11:15" x14ac:dyDescent="0.3">
      <c r="K1396">
        <v>20100911</v>
      </c>
      <c r="L1396" s="1">
        <v>8.3333333333333329E-2</v>
      </c>
      <c r="M1396">
        <v>13.4</v>
      </c>
      <c r="N1396">
        <v>12</v>
      </c>
      <c r="O1396">
        <v>0.4</v>
      </c>
    </row>
    <row r="1397" spans="11:15" x14ac:dyDescent="0.3">
      <c r="K1397">
        <v>20100911</v>
      </c>
      <c r="L1397" s="1">
        <v>0.125</v>
      </c>
      <c r="M1397">
        <v>12.9</v>
      </c>
      <c r="N1397">
        <v>11.5</v>
      </c>
      <c r="O1397">
        <v>0.9</v>
      </c>
    </row>
    <row r="1398" spans="11:15" x14ac:dyDescent="0.3">
      <c r="K1398">
        <v>20100911</v>
      </c>
      <c r="L1398" s="1">
        <v>0.16666666666666666</v>
      </c>
      <c r="M1398">
        <v>12.3</v>
      </c>
      <c r="N1398">
        <v>11</v>
      </c>
      <c r="O1398">
        <v>1.3</v>
      </c>
    </row>
    <row r="1399" spans="11:15" x14ac:dyDescent="0.3">
      <c r="K1399">
        <v>20100911</v>
      </c>
      <c r="L1399" s="1">
        <v>0.20833333333333334</v>
      </c>
      <c r="M1399">
        <v>11.9</v>
      </c>
      <c r="N1399">
        <v>10.6</v>
      </c>
      <c r="O1399">
        <v>1.3</v>
      </c>
    </row>
    <row r="1400" spans="11:15" x14ac:dyDescent="0.3">
      <c r="K1400">
        <v>20100911</v>
      </c>
      <c r="L1400" s="1">
        <v>0.25</v>
      </c>
      <c r="M1400">
        <v>11.4</v>
      </c>
      <c r="N1400">
        <v>10.1</v>
      </c>
      <c r="O1400">
        <v>0.9</v>
      </c>
    </row>
    <row r="1401" spans="11:15" x14ac:dyDescent="0.3">
      <c r="K1401">
        <v>20100911</v>
      </c>
      <c r="L1401" s="1">
        <v>0.29166666666666669</v>
      </c>
      <c r="M1401">
        <v>11.9</v>
      </c>
      <c r="N1401">
        <v>10.4</v>
      </c>
      <c r="O1401">
        <v>0.9</v>
      </c>
    </row>
    <row r="1402" spans="11:15" x14ac:dyDescent="0.3">
      <c r="K1402">
        <v>20100911</v>
      </c>
      <c r="L1402" s="1">
        <v>0.33333333333333331</v>
      </c>
      <c r="M1402">
        <v>14.1</v>
      </c>
      <c r="N1402">
        <v>11.3</v>
      </c>
      <c r="O1402">
        <v>0.4</v>
      </c>
    </row>
    <row r="1403" spans="11:15" x14ac:dyDescent="0.3">
      <c r="K1403">
        <v>20100911</v>
      </c>
      <c r="L1403" s="1">
        <v>0.375</v>
      </c>
      <c r="M1403">
        <v>16.399999999999999</v>
      </c>
      <c r="N1403">
        <v>12.3</v>
      </c>
      <c r="O1403">
        <v>0.4</v>
      </c>
    </row>
    <row r="1404" spans="11:15" x14ac:dyDescent="0.3">
      <c r="K1404">
        <v>20100911</v>
      </c>
      <c r="L1404" s="1">
        <v>0.41666666666666669</v>
      </c>
      <c r="M1404">
        <v>18.5</v>
      </c>
      <c r="N1404">
        <v>11.3</v>
      </c>
      <c r="O1404">
        <v>0.9</v>
      </c>
    </row>
    <row r="1405" spans="11:15" x14ac:dyDescent="0.3">
      <c r="K1405">
        <v>20100911</v>
      </c>
      <c r="L1405" s="1">
        <v>0.45833333333333331</v>
      </c>
      <c r="M1405">
        <v>19.8</v>
      </c>
      <c r="N1405">
        <v>11.3</v>
      </c>
      <c r="O1405">
        <v>1.3</v>
      </c>
    </row>
    <row r="1406" spans="11:15" x14ac:dyDescent="0.3">
      <c r="K1406">
        <v>20100911</v>
      </c>
      <c r="L1406" s="1">
        <v>0.5</v>
      </c>
      <c r="M1406">
        <v>21</v>
      </c>
      <c r="N1406">
        <v>9.9</v>
      </c>
      <c r="O1406">
        <v>0.9</v>
      </c>
    </row>
    <row r="1407" spans="11:15" x14ac:dyDescent="0.3">
      <c r="K1407">
        <v>20100911</v>
      </c>
      <c r="L1407" s="1">
        <v>0.54166666666666663</v>
      </c>
      <c r="M1407">
        <v>21.8</v>
      </c>
      <c r="N1407">
        <v>8.6</v>
      </c>
      <c r="O1407">
        <v>1.3</v>
      </c>
    </row>
    <row r="1408" spans="11:15" x14ac:dyDescent="0.3">
      <c r="K1408">
        <v>20100911</v>
      </c>
      <c r="L1408" s="1">
        <v>0.58333333333333337</v>
      </c>
      <c r="M1408">
        <v>22.3</v>
      </c>
      <c r="N1408">
        <v>7.7</v>
      </c>
      <c r="O1408">
        <v>1.8</v>
      </c>
    </row>
    <row r="1409" spans="11:15" x14ac:dyDescent="0.3">
      <c r="K1409">
        <v>20100911</v>
      </c>
      <c r="L1409" s="1">
        <v>0.625</v>
      </c>
      <c r="M1409">
        <v>22.3</v>
      </c>
      <c r="N1409">
        <v>8</v>
      </c>
      <c r="O1409">
        <v>1.3</v>
      </c>
    </row>
    <row r="1410" spans="11:15" x14ac:dyDescent="0.3">
      <c r="K1410">
        <v>20100911</v>
      </c>
      <c r="L1410" s="1">
        <v>0.66666666666666663</v>
      </c>
      <c r="M1410">
        <v>22.3</v>
      </c>
      <c r="N1410">
        <v>8.4</v>
      </c>
      <c r="O1410">
        <v>1.8</v>
      </c>
    </row>
    <row r="1411" spans="11:15" x14ac:dyDescent="0.3">
      <c r="K1411">
        <v>20100911</v>
      </c>
      <c r="L1411" s="1">
        <v>0.70833333333333337</v>
      </c>
      <c r="M1411">
        <v>21.7</v>
      </c>
      <c r="N1411">
        <v>9.1999999999999993</v>
      </c>
      <c r="O1411">
        <v>0.9</v>
      </c>
    </row>
    <row r="1412" spans="11:15" x14ac:dyDescent="0.3">
      <c r="K1412">
        <v>20100911</v>
      </c>
      <c r="L1412" s="1">
        <v>0.75</v>
      </c>
      <c r="M1412">
        <v>20.7</v>
      </c>
      <c r="N1412">
        <v>10.5</v>
      </c>
      <c r="O1412">
        <v>1.3</v>
      </c>
    </row>
    <row r="1413" spans="11:15" x14ac:dyDescent="0.3">
      <c r="K1413">
        <v>20100911</v>
      </c>
      <c r="L1413" s="1">
        <v>0.79166666666666663</v>
      </c>
      <c r="M1413">
        <v>19.100000000000001</v>
      </c>
      <c r="N1413">
        <v>11.4</v>
      </c>
      <c r="O1413">
        <v>0.9</v>
      </c>
    </row>
    <row r="1414" spans="11:15" x14ac:dyDescent="0.3">
      <c r="K1414">
        <v>20100911</v>
      </c>
      <c r="L1414" s="1">
        <v>0.83333333333333337</v>
      </c>
      <c r="M1414">
        <v>18.3</v>
      </c>
      <c r="N1414">
        <v>11.6</v>
      </c>
      <c r="O1414">
        <v>1.3</v>
      </c>
    </row>
    <row r="1415" spans="11:15" x14ac:dyDescent="0.3">
      <c r="K1415">
        <v>20100911</v>
      </c>
      <c r="L1415" s="1">
        <v>0.875</v>
      </c>
      <c r="M1415">
        <v>17.899999999999999</v>
      </c>
      <c r="N1415">
        <v>11.5</v>
      </c>
      <c r="O1415">
        <v>0.9</v>
      </c>
    </row>
    <row r="1416" spans="11:15" x14ac:dyDescent="0.3">
      <c r="K1416">
        <v>20100911</v>
      </c>
      <c r="L1416" s="1">
        <v>0.91666666666666663</v>
      </c>
      <c r="M1416">
        <v>17.2</v>
      </c>
      <c r="N1416">
        <v>11</v>
      </c>
      <c r="O1416">
        <v>0.4</v>
      </c>
    </row>
    <row r="1417" spans="11:15" x14ac:dyDescent="0.3">
      <c r="K1417">
        <v>20100911</v>
      </c>
      <c r="L1417" s="1">
        <v>0.95833333333333337</v>
      </c>
      <c r="M1417">
        <v>16.100000000000001</v>
      </c>
      <c r="N1417">
        <v>11.2</v>
      </c>
      <c r="O1417">
        <v>1.3</v>
      </c>
    </row>
    <row r="1418" spans="11:15" x14ac:dyDescent="0.3">
      <c r="K1418">
        <v>20100912</v>
      </c>
      <c r="L1418" s="1">
        <v>0</v>
      </c>
      <c r="M1418">
        <v>15.4</v>
      </c>
      <c r="N1418">
        <v>11.2</v>
      </c>
      <c r="O1418">
        <v>0.9</v>
      </c>
    </row>
    <row r="1419" spans="11:15" x14ac:dyDescent="0.3">
      <c r="K1419">
        <v>20100912</v>
      </c>
      <c r="L1419" s="1">
        <v>4.1666666666666664E-2</v>
      </c>
      <c r="M1419">
        <v>16.2</v>
      </c>
      <c r="N1419">
        <v>11.3</v>
      </c>
      <c r="O1419">
        <v>1.8</v>
      </c>
    </row>
    <row r="1420" spans="11:15" x14ac:dyDescent="0.3">
      <c r="K1420">
        <v>20100912</v>
      </c>
      <c r="L1420" s="1">
        <v>8.3333333333333329E-2</v>
      </c>
      <c r="M1420">
        <v>16.3</v>
      </c>
      <c r="N1420">
        <v>11.7</v>
      </c>
      <c r="O1420">
        <v>1.8</v>
      </c>
    </row>
    <row r="1421" spans="11:15" x14ac:dyDescent="0.3">
      <c r="K1421">
        <v>20100912</v>
      </c>
      <c r="L1421" s="1">
        <v>0.125</v>
      </c>
      <c r="M1421">
        <v>16</v>
      </c>
      <c r="N1421">
        <v>11.6</v>
      </c>
      <c r="O1421">
        <v>0.4</v>
      </c>
    </row>
    <row r="1422" spans="11:15" x14ac:dyDescent="0.3">
      <c r="K1422">
        <v>20100912</v>
      </c>
      <c r="L1422" s="1">
        <v>0.16666666666666666</v>
      </c>
      <c r="M1422">
        <v>15.3</v>
      </c>
      <c r="N1422">
        <v>11.7</v>
      </c>
      <c r="O1422">
        <v>1.8</v>
      </c>
    </row>
    <row r="1423" spans="11:15" x14ac:dyDescent="0.3">
      <c r="K1423">
        <v>20100912</v>
      </c>
      <c r="L1423" s="1">
        <v>0.20833333333333334</v>
      </c>
      <c r="M1423">
        <v>16.2</v>
      </c>
      <c r="N1423">
        <v>11.4</v>
      </c>
      <c r="O1423">
        <v>1.3</v>
      </c>
    </row>
    <row r="1424" spans="11:15" x14ac:dyDescent="0.3">
      <c r="K1424">
        <v>20100912</v>
      </c>
      <c r="L1424" s="1">
        <v>0.25</v>
      </c>
      <c r="M1424">
        <v>16.5</v>
      </c>
      <c r="N1424">
        <v>12.3</v>
      </c>
      <c r="O1424">
        <v>1.3</v>
      </c>
    </row>
    <row r="1425" spans="11:15" x14ac:dyDescent="0.3">
      <c r="K1425">
        <v>20100912</v>
      </c>
      <c r="L1425" s="1">
        <v>0.29166666666666669</v>
      </c>
      <c r="M1425">
        <v>16.399999999999999</v>
      </c>
      <c r="N1425">
        <v>12.3</v>
      </c>
      <c r="O1425">
        <v>2.7</v>
      </c>
    </row>
    <row r="1426" spans="11:15" x14ac:dyDescent="0.3">
      <c r="K1426">
        <v>20100912</v>
      </c>
      <c r="L1426" s="1">
        <v>0.33333333333333331</v>
      </c>
      <c r="M1426">
        <v>16.399999999999999</v>
      </c>
      <c r="N1426">
        <v>12.2</v>
      </c>
      <c r="O1426">
        <v>2.7</v>
      </c>
    </row>
    <row r="1427" spans="11:15" x14ac:dyDescent="0.3">
      <c r="K1427">
        <v>20100912</v>
      </c>
      <c r="L1427" s="1">
        <v>0.375</v>
      </c>
      <c r="M1427">
        <v>16.899999999999999</v>
      </c>
      <c r="N1427">
        <v>12.5</v>
      </c>
      <c r="O1427">
        <v>2.2000000000000002</v>
      </c>
    </row>
    <row r="1428" spans="11:15" x14ac:dyDescent="0.3">
      <c r="K1428">
        <v>20100912</v>
      </c>
      <c r="L1428" s="1">
        <v>0.41666666666666669</v>
      </c>
      <c r="M1428">
        <v>16.8</v>
      </c>
      <c r="N1428">
        <v>12.9</v>
      </c>
      <c r="O1428">
        <v>3.6</v>
      </c>
    </row>
    <row r="1429" spans="11:15" x14ac:dyDescent="0.3">
      <c r="K1429">
        <v>20100912</v>
      </c>
      <c r="L1429" s="1">
        <v>0.45833333333333331</v>
      </c>
      <c r="M1429">
        <v>16.600000000000001</v>
      </c>
      <c r="N1429">
        <v>13.1</v>
      </c>
      <c r="O1429">
        <v>3.1</v>
      </c>
    </row>
    <row r="1430" spans="11:15" x14ac:dyDescent="0.3">
      <c r="K1430">
        <v>20100912</v>
      </c>
      <c r="L1430" s="1">
        <v>0.5</v>
      </c>
      <c r="M1430">
        <v>17</v>
      </c>
      <c r="N1430">
        <v>13.7</v>
      </c>
      <c r="O1430">
        <v>2.2000000000000002</v>
      </c>
    </row>
    <row r="1431" spans="11:15" x14ac:dyDescent="0.3">
      <c r="K1431">
        <v>20100912</v>
      </c>
      <c r="L1431" s="1">
        <v>0.54166666666666663</v>
      </c>
      <c r="M1431">
        <v>17.3</v>
      </c>
      <c r="N1431">
        <v>13.4</v>
      </c>
      <c r="O1431">
        <v>2.7</v>
      </c>
    </row>
    <row r="1432" spans="11:15" x14ac:dyDescent="0.3">
      <c r="K1432">
        <v>20100912</v>
      </c>
      <c r="L1432" s="1">
        <v>0.58333333333333337</v>
      </c>
      <c r="M1432">
        <v>17.3</v>
      </c>
      <c r="N1432">
        <v>13.4</v>
      </c>
      <c r="O1432">
        <v>2.7</v>
      </c>
    </row>
    <row r="1433" spans="11:15" x14ac:dyDescent="0.3">
      <c r="K1433">
        <v>20100912</v>
      </c>
      <c r="L1433" s="1">
        <v>0.625</v>
      </c>
      <c r="M1433">
        <v>17.7</v>
      </c>
      <c r="N1433">
        <v>13.6</v>
      </c>
      <c r="O1433">
        <v>3.1</v>
      </c>
    </row>
    <row r="1434" spans="11:15" x14ac:dyDescent="0.3">
      <c r="K1434">
        <v>20100912</v>
      </c>
      <c r="L1434" s="1">
        <v>0.66666666666666663</v>
      </c>
      <c r="M1434">
        <v>17.3</v>
      </c>
      <c r="N1434">
        <v>13.8</v>
      </c>
      <c r="O1434">
        <v>1.3</v>
      </c>
    </row>
    <row r="1435" spans="11:15" x14ac:dyDescent="0.3">
      <c r="K1435">
        <v>20100912</v>
      </c>
      <c r="L1435" s="1">
        <v>0.70833333333333337</v>
      </c>
      <c r="M1435">
        <v>16.600000000000001</v>
      </c>
      <c r="N1435">
        <v>14.8</v>
      </c>
      <c r="O1435">
        <v>0.4</v>
      </c>
    </row>
    <row r="1436" spans="11:15" x14ac:dyDescent="0.3">
      <c r="K1436">
        <v>20100912</v>
      </c>
      <c r="L1436" s="1">
        <v>0.75</v>
      </c>
      <c r="M1436">
        <v>16.5</v>
      </c>
      <c r="N1436">
        <v>14.7</v>
      </c>
      <c r="O1436">
        <v>0.9</v>
      </c>
    </row>
    <row r="1437" spans="11:15" x14ac:dyDescent="0.3">
      <c r="K1437">
        <v>20100912</v>
      </c>
      <c r="L1437" s="1">
        <v>0.79166666666666663</v>
      </c>
      <c r="M1437">
        <v>16.600000000000001</v>
      </c>
      <c r="N1437">
        <v>14.7</v>
      </c>
      <c r="O1437">
        <v>0.4</v>
      </c>
    </row>
    <row r="1438" spans="11:15" x14ac:dyDescent="0.3">
      <c r="K1438">
        <v>20100912</v>
      </c>
      <c r="L1438" s="1">
        <v>0.83333333333333337</v>
      </c>
      <c r="M1438">
        <v>16.3</v>
      </c>
      <c r="N1438">
        <v>14.5</v>
      </c>
      <c r="O1438">
        <v>0.9</v>
      </c>
    </row>
    <row r="1439" spans="11:15" x14ac:dyDescent="0.3">
      <c r="K1439">
        <v>20100912</v>
      </c>
      <c r="L1439" s="1">
        <v>0.875</v>
      </c>
      <c r="M1439">
        <v>16.3</v>
      </c>
      <c r="N1439">
        <v>14.3</v>
      </c>
      <c r="O1439">
        <v>0.9</v>
      </c>
    </row>
    <row r="1440" spans="11:15" x14ac:dyDescent="0.3">
      <c r="K1440">
        <v>20100912</v>
      </c>
      <c r="L1440" s="1">
        <v>0.91666666666666663</v>
      </c>
      <c r="M1440">
        <v>16.5</v>
      </c>
      <c r="N1440">
        <v>14.3</v>
      </c>
      <c r="O1440">
        <v>0.9</v>
      </c>
    </row>
    <row r="1441" spans="11:15" x14ac:dyDescent="0.3">
      <c r="K1441">
        <v>20100912</v>
      </c>
      <c r="L1441" s="1">
        <v>0.95833333333333337</v>
      </c>
      <c r="M1441">
        <v>16.100000000000001</v>
      </c>
      <c r="N1441">
        <v>14.1</v>
      </c>
      <c r="O1441">
        <v>0.9</v>
      </c>
    </row>
    <row r="1442" spans="11:15" x14ac:dyDescent="0.3">
      <c r="K1442">
        <v>20100913</v>
      </c>
      <c r="L1442" s="1">
        <v>0</v>
      </c>
      <c r="M1442">
        <v>15.6</v>
      </c>
      <c r="N1442">
        <v>13.8</v>
      </c>
      <c r="O1442">
        <v>0.9</v>
      </c>
    </row>
    <row r="1443" spans="11:15" x14ac:dyDescent="0.3">
      <c r="K1443">
        <v>20100913</v>
      </c>
      <c r="L1443" s="1">
        <v>4.1666666666666664E-2</v>
      </c>
      <c r="M1443">
        <v>15.5</v>
      </c>
      <c r="N1443">
        <v>13.9</v>
      </c>
      <c r="O1443">
        <v>0.9</v>
      </c>
    </row>
    <row r="1444" spans="11:15" x14ac:dyDescent="0.3">
      <c r="K1444">
        <v>20100913</v>
      </c>
      <c r="L1444" s="1">
        <v>8.3333333333333329E-2</v>
      </c>
      <c r="M1444">
        <v>15.6</v>
      </c>
      <c r="N1444">
        <v>13.6</v>
      </c>
      <c r="O1444">
        <v>0.4</v>
      </c>
    </row>
    <row r="1445" spans="11:15" x14ac:dyDescent="0.3">
      <c r="K1445">
        <v>20100913</v>
      </c>
      <c r="L1445" s="1">
        <v>0.125</v>
      </c>
      <c r="M1445">
        <v>15.2</v>
      </c>
      <c r="N1445">
        <v>13.4</v>
      </c>
      <c r="O1445">
        <v>0.4</v>
      </c>
    </row>
    <row r="1446" spans="11:15" x14ac:dyDescent="0.3">
      <c r="K1446">
        <v>20100913</v>
      </c>
      <c r="L1446" s="1">
        <v>0.16666666666666666</v>
      </c>
      <c r="M1446">
        <v>14.9</v>
      </c>
      <c r="N1446">
        <v>13.1</v>
      </c>
      <c r="O1446">
        <v>0.4</v>
      </c>
    </row>
    <row r="1447" spans="11:15" x14ac:dyDescent="0.3">
      <c r="K1447">
        <v>20100913</v>
      </c>
      <c r="L1447" s="1">
        <v>0.20833333333333334</v>
      </c>
      <c r="M1447">
        <v>14.8</v>
      </c>
      <c r="N1447">
        <v>12.8</v>
      </c>
      <c r="O1447">
        <v>0.9</v>
      </c>
    </row>
    <row r="1448" spans="11:15" x14ac:dyDescent="0.3">
      <c r="K1448">
        <v>20100913</v>
      </c>
      <c r="L1448" s="1">
        <v>0.25</v>
      </c>
      <c r="M1448">
        <v>14.8</v>
      </c>
      <c r="N1448">
        <v>12.7</v>
      </c>
      <c r="O1448">
        <v>0.9</v>
      </c>
    </row>
    <row r="1449" spans="11:15" x14ac:dyDescent="0.3">
      <c r="K1449">
        <v>20100913</v>
      </c>
      <c r="L1449" s="1">
        <v>0.29166666666666669</v>
      </c>
      <c r="M1449">
        <v>15.4</v>
      </c>
      <c r="N1449">
        <v>12.6</v>
      </c>
      <c r="O1449">
        <v>1.8</v>
      </c>
    </row>
    <row r="1450" spans="11:15" x14ac:dyDescent="0.3">
      <c r="K1450">
        <v>20100913</v>
      </c>
      <c r="L1450" s="1">
        <v>0.33333333333333331</v>
      </c>
      <c r="M1450">
        <v>17.399999999999999</v>
      </c>
      <c r="N1450">
        <v>13.1</v>
      </c>
      <c r="O1450">
        <v>0.9</v>
      </c>
    </row>
    <row r="1451" spans="11:15" x14ac:dyDescent="0.3">
      <c r="K1451">
        <v>20100913</v>
      </c>
      <c r="L1451" s="1">
        <v>0.375</v>
      </c>
      <c r="M1451">
        <v>16.7</v>
      </c>
      <c r="N1451">
        <v>13.4</v>
      </c>
      <c r="O1451">
        <v>1.8</v>
      </c>
    </row>
    <row r="1452" spans="11:15" x14ac:dyDescent="0.3">
      <c r="K1452">
        <v>20100913</v>
      </c>
      <c r="L1452" s="1">
        <v>0.41666666666666669</v>
      </c>
      <c r="M1452">
        <v>16.600000000000001</v>
      </c>
      <c r="N1452">
        <v>13.3</v>
      </c>
      <c r="O1452">
        <v>1.3</v>
      </c>
    </row>
    <row r="1453" spans="11:15" x14ac:dyDescent="0.3">
      <c r="K1453">
        <v>20100913</v>
      </c>
      <c r="L1453" s="1">
        <v>0.45833333333333331</v>
      </c>
      <c r="M1453">
        <v>16.899999999999999</v>
      </c>
      <c r="N1453">
        <v>13</v>
      </c>
      <c r="O1453">
        <v>0.9</v>
      </c>
    </row>
    <row r="1454" spans="11:15" x14ac:dyDescent="0.3">
      <c r="K1454">
        <v>20100913</v>
      </c>
      <c r="L1454" s="1">
        <v>0.5</v>
      </c>
      <c r="M1454">
        <v>17</v>
      </c>
      <c r="N1454">
        <v>13.1</v>
      </c>
      <c r="O1454">
        <v>2.2000000000000002</v>
      </c>
    </row>
    <row r="1455" spans="11:15" x14ac:dyDescent="0.3">
      <c r="K1455">
        <v>20100913</v>
      </c>
      <c r="L1455" s="1">
        <v>0.54166666666666663</v>
      </c>
      <c r="M1455">
        <v>19.100000000000001</v>
      </c>
      <c r="N1455">
        <v>12.1</v>
      </c>
      <c r="O1455">
        <v>2.2000000000000002</v>
      </c>
    </row>
    <row r="1456" spans="11:15" x14ac:dyDescent="0.3">
      <c r="K1456">
        <v>20100913</v>
      </c>
      <c r="L1456" s="1">
        <v>0.58333333333333337</v>
      </c>
      <c r="M1456">
        <v>21.5</v>
      </c>
      <c r="N1456">
        <v>11.5</v>
      </c>
      <c r="O1456">
        <v>2.2000000000000002</v>
      </c>
    </row>
    <row r="1457" spans="11:15" x14ac:dyDescent="0.3">
      <c r="K1457">
        <v>20100913</v>
      </c>
      <c r="L1457" s="1">
        <v>0.625</v>
      </c>
      <c r="M1457">
        <v>21.4</v>
      </c>
      <c r="N1457">
        <v>12.5</v>
      </c>
      <c r="O1457">
        <v>1.3</v>
      </c>
    </row>
    <row r="1458" spans="11:15" x14ac:dyDescent="0.3">
      <c r="K1458">
        <v>20100913</v>
      </c>
      <c r="L1458" s="1">
        <v>0.66666666666666663</v>
      </c>
      <c r="M1458">
        <v>18</v>
      </c>
      <c r="N1458">
        <v>13.7</v>
      </c>
      <c r="O1458">
        <v>0.9</v>
      </c>
    </row>
    <row r="1459" spans="11:15" x14ac:dyDescent="0.3">
      <c r="K1459">
        <v>20100913</v>
      </c>
      <c r="L1459" s="1">
        <v>0.70833333333333337</v>
      </c>
      <c r="M1459">
        <v>19</v>
      </c>
      <c r="N1459">
        <v>13.6</v>
      </c>
      <c r="O1459">
        <v>0.9</v>
      </c>
    </row>
    <row r="1460" spans="11:15" x14ac:dyDescent="0.3">
      <c r="K1460">
        <v>20100913</v>
      </c>
      <c r="L1460" s="1">
        <v>0.75</v>
      </c>
      <c r="M1460">
        <v>18.899999999999999</v>
      </c>
      <c r="N1460">
        <v>14.2</v>
      </c>
      <c r="O1460">
        <v>1.3</v>
      </c>
    </row>
    <row r="1461" spans="11:15" x14ac:dyDescent="0.3">
      <c r="K1461">
        <v>20100913</v>
      </c>
      <c r="L1461" s="1">
        <v>0.79166666666666663</v>
      </c>
      <c r="M1461">
        <v>17.7</v>
      </c>
      <c r="N1461">
        <v>14.4</v>
      </c>
      <c r="O1461">
        <v>1.3</v>
      </c>
    </row>
    <row r="1462" spans="11:15" x14ac:dyDescent="0.3">
      <c r="K1462">
        <v>20100913</v>
      </c>
      <c r="L1462" s="1">
        <v>0.83333333333333337</v>
      </c>
      <c r="M1462">
        <v>16.600000000000001</v>
      </c>
      <c r="N1462">
        <v>13.7</v>
      </c>
      <c r="O1462">
        <v>0.4</v>
      </c>
    </row>
    <row r="1463" spans="11:15" x14ac:dyDescent="0.3">
      <c r="K1463">
        <v>20100913</v>
      </c>
      <c r="L1463" s="1">
        <v>0.875</v>
      </c>
      <c r="M1463">
        <v>16.399999999999999</v>
      </c>
      <c r="N1463">
        <v>13</v>
      </c>
      <c r="O1463">
        <v>0.9</v>
      </c>
    </row>
    <row r="1464" spans="11:15" x14ac:dyDescent="0.3">
      <c r="K1464">
        <v>20100913</v>
      </c>
      <c r="L1464" s="1">
        <v>0.91666666666666663</v>
      </c>
      <c r="M1464">
        <v>15.8</v>
      </c>
      <c r="N1464">
        <v>12.5</v>
      </c>
      <c r="O1464">
        <v>0.4</v>
      </c>
    </row>
    <row r="1465" spans="11:15" x14ac:dyDescent="0.3">
      <c r="K1465">
        <v>20100913</v>
      </c>
      <c r="L1465" s="1">
        <v>0.95833333333333337</v>
      </c>
      <c r="M1465">
        <v>15.7</v>
      </c>
      <c r="N1465">
        <v>12.2</v>
      </c>
      <c r="O1465">
        <v>0</v>
      </c>
    </row>
    <row r="1466" spans="11:15" x14ac:dyDescent="0.3">
      <c r="K1466">
        <v>20100914</v>
      </c>
      <c r="L1466" s="1">
        <v>0</v>
      </c>
      <c r="M1466">
        <v>15.3</v>
      </c>
      <c r="N1466">
        <v>11.7</v>
      </c>
      <c r="O1466">
        <v>0.4</v>
      </c>
    </row>
    <row r="1467" spans="11:15" x14ac:dyDescent="0.3">
      <c r="K1467">
        <v>20100914</v>
      </c>
      <c r="L1467" s="1">
        <v>4.1666666666666664E-2</v>
      </c>
      <c r="M1467">
        <v>15.4</v>
      </c>
      <c r="N1467">
        <v>11.6</v>
      </c>
      <c r="O1467">
        <v>0.4</v>
      </c>
    </row>
    <row r="1468" spans="11:15" x14ac:dyDescent="0.3">
      <c r="K1468">
        <v>20100914</v>
      </c>
      <c r="L1468" s="1">
        <v>8.3333333333333329E-2</v>
      </c>
      <c r="M1468">
        <v>16.2</v>
      </c>
      <c r="N1468">
        <v>12.2</v>
      </c>
      <c r="O1468">
        <v>0.4</v>
      </c>
    </row>
    <row r="1469" spans="11:15" x14ac:dyDescent="0.3">
      <c r="K1469">
        <v>20100914</v>
      </c>
      <c r="L1469" s="1">
        <v>0.125</v>
      </c>
      <c r="M1469">
        <v>16</v>
      </c>
      <c r="N1469">
        <v>12.2</v>
      </c>
      <c r="O1469">
        <v>0.4</v>
      </c>
    </row>
    <row r="1470" spans="11:15" x14ac:dyDescent="0.3">
      <c r="K1470">
        <v>20100914</v>
      </c>
      <c r="L1470" s="1">
        <v>0.16666666666666666</v>
      </c>
      <c r="M1470">
        <v>15.8</v>
      </c>
      <c r="N1470">
        <v>11.8</v>
      </c>
      <c r="O1470">
        <v>0.9</v>
      </c>
    </row>
    <row r="1471" spans="11:15" x14ac:dyDescent="0.3">
      <c r="K1471">
        <v>20100914</v>
      </c>
      <c r="L1471" s="1">
        <v>0.20833333333333334</v>
      </c>
      <c r="M1471">
        <v>15.3</v>
      </c>
      <c r="N1471">
        <v>11.7</v>
      </c>
      <c r="O1471">
        <v>0.9</v>
      </c>
    </row>
    <row r="1472" spans="11:15" x14ac:dyDescent="0.3">
      <c r="K1472">
        <v>20100914</v>
      </c>
      <c r="L1472" s="1">
        <v>0.25</v>
      </c>
      <c r="M1472">
        <v>14.3</v>
      </c>
      <c r="N1472">
        <v>10.9</v>
      </c>
      <c r="O1472">
        <v>1.3</v>
      </c>
    </row>
    <row r="1473" spans="11:15" x14ac:dyDescent="0.3">
      <c r="K1473">
        <v>20100914</v>
      </c>
      <c r="L1473" s="1">
        <v>0.29166666666666669</v>
      </c>
      <c r="M1473">
        <v>14.4</v>
      </c>
      <c r="N1473">
        <v>10.3</v>
      </c>
      <c r="O1473">
        <v>1.8</v>
      </c>
    </row>
    <row r="1474" spans="11:15" x14ac:dyDescent="0.3">
      <c r="K1474">
        <v>20100914</v>
      </c>
      <c r="L1474" s="1">
        <v>0.33333333333333331</v>
      </c>
      <c r="M1474">
        <v>15.2</v>
      </c>
      <c r="N1474">
        <v>10</v>
      </c>
      <c r="O1474">
        <v>2.7</v>
      </c>
    </row>
    <row r="1475" spans="11:15" x14ac:dyDescent="0.3">
      <c r="K1475">
        <v>20100914</v>
      </c>
      <c r="L1475" s="1">
        <v>0.375</v>
      </c>
      <c r="M1475">
        <v>15.4</v>
      </c>
      <c r="N1475">
        <v>10.199999999999999</v>
      </c>
      <c r="O1475">
        <v>2.2000000000000002</v>
      </c>
    </row>
    <row r="1476" spans="11:15" x14ac:dyDescent="0.3">
      <c r="K1476">
        <v>20100914</v>
      </c>
      <c r="L1476" s="1">
        <v>0.41666666666666669</v>
      </c>
      <c r="M1476">
        <v>15.7</v>
      </c>
      <c r="N1476">
        <v>10</v>
      </c>
      <c r="O1476">
        <v>2.7</v>
      </c>
    </row>
    <row r="1477" spans="11:15" x14ac:dyDescent="0.3">
      <c r="K1477">
        <v>20100914</v>
      </c>
      <c r="L1477" s="1">
        <v>0.45833333333333331</v>
      </c>
      <c r="M1477">
        <v>16</v>
      </c>
      <c r="N1477">
        <v>9.4</v>
      </c>
      <c r="O1477">
        <v>2.7</v>
      </c>
    </row>
    <row r="1478" spans="11:15" x14ac:dyDescent="0.3">
      <c r="K1478">
        <v>20100914</v>
      </c>
      <c r="L1478" s="1">
        <v>0.5</v>
      </c>
      <c r="M1478">
        <v>17.600000000000001</v>
      </c>
      <c r="N1478">
        <v>8.6999999999999993</v>
      </c>
      <c r="O1478">
        <v>3.6</v>
      </c>
    </row>
    <row r="1479" spans="11:15" x14ac:dyDescent="0.3">
      <c r="K1479">
        <v>20100914</v>
      </c>
      <c r="L1479" s="1">
        <v>0.54166666666666663</v>
      </c>
      <c r="M1479">
        <v>18.3</v>
      </c>
      <c r="N1479">
        <v>7.4</v>
      </c>
      <c r="O1479">
        <v>4</v>
      </c>
    </row>
    <row r="1480" spans="11:15" x14ac:dyDescent="0.3">
      <c r="K1480">
        <v>20100914</v>
      </c>
      <c r="L1480" s="1">
        <v>0.58333333333333337</v>
      </c>
      <c r="M1480">
        <v>18.3</v>
      </c>
      <c r="N1480">
        <v>7.4</v>
      </c>
      <c r="O1480">
        <v>4</v>
      </c>
    </row>
    <row r="1481" spans="11:15" x14ac:dyDescent="0.3">
      <c r="K1481">
        <v>20100914</v>
      </c>
      <c r="L1481" s="1">
        <v>0.625</v>
      </c>
      <c r="M1481">
        <v>18.100000000000001</v>
      </c>
      <c r="N1481">
        <v>7.8</v>
      </c>
      <c r="O1481">
        <v>2.7</v>
      </c>
    </row>
    <row r="1482" spans="11:15" x14ac:dyDescent="0.3">
      <c r="K1482">
        <v>20100914</v>
      </c>
      <c r="L1482" s="1">
        <v>0.66666666666666663</v>
      </c>
      <c r="M1482">
        <v>18.100000000000001</v>
      </c>
      <c r="N1482">
        <v>7.8</v>
      </c>
      <c r="O1482">
        <v>2.7</v>
      </c>
    </row>
    <row r="1483" spans="11:15" x14ac:dyDescent="0.3">
      <c r="K1483">
        <v>20100914</v>
      </c>
      <c r="L1483" s="1">
        <v>0.70833333333333337</v>
      </c>
      <c r="M1483">
        <v>18.100000000000001</v>
      </c>
      <c r="N1483">
        <v>9.1999999999999993</v>
      </c>
      <c r="O1483">
        <v>2.2000000000000002</v>
      </c>
    </row>
    <row r="1484" spans="11:15" x14ac:dyDescent="0.3">
      <c r="K1484">
        <v>20100914</v>
      </c>
      <c r="L1484" s="1">
        <v>0.75</v>
      </c>
      <c r="M1484">
        <v>17.5</v>
      </c>
      <c r="N1484">
        <v>9.1</v>
      </c>
      <c r="O1484">
        <v>0.9</v>
      </c>
    </row>
    <row r="1485" spans="11:15" x14ac:dyDescent="0.3">
      <c r="K1485">
        <v>20100914</v>
      </c>
      <c r="L1485" s="1">
        <v>0.79166666666666663</v>
      </c>
      <c r="M1485">
        <v>16.7</v>
      </c>
      <c r="N1485">
        <v>10.3</v>
      </c>
      <c r="O1485">
        <v>0</v>
      </c>
    </row>
    <row r="1486" spans="11:15" x14ac:dyDescent="0.3">
      <c r="K1486">
        <v>20100914</v>
      </c>
      <c r="L1486" s="1">
        <v>0.83333333333333337</v>
      </c>
      <c r="M1486">
        <v>15.6</v>
      </c>
      <c r="N1486">
        <v>9.9</v>
      </c>
      <c r="O1486">
        <v>0.4</v>
      </c>
    </row>
    <row r="1487" spans="11:15" x14ac:dyDescent="0.3">
      <c r="K1487">
        <v>20100914</v>
      </c>
      <c r="L1487" s="1">
        <v>0.875</v>
      </c>
      <c r="M1487">
        <v>15.6</v>
      </c>
      <c r="N1487">
        <v>9.1999999999999993</v>
      </c>
      <c r="O1487">
        <v>0.9</v>
      </c>
    </row>
    <row r="1488" spans="11:15" x14ac:dyDescent="0.3">
      <c r="K1488">
        <v>20100914</v>
      </c>
      <c r="L1488" s="1">
        <v>0.91666666666666663</v>
      </c>
      <c r="M1488">
        <v>16.2</v>
      </c>
      <c r="N1488">
        <v>10.1</v>
      </c>
      <c r="O1488">
        <v>2.7</v>
      </c>
    </row>
    <row r="1489" spans="11:15" x14ac:dyDescent="0.3">
      <c r="K1489">
        <v>20100914</v>
      </c>
      <c r="L1489" s="1">
        <v>0.95833333333333337</v>
      </c>
      <c r="M1489">
        <v>14.9</v>
      </c>
      <c r="N1489">
        <v>11.1</v>
      </c>
      <c r="O1489">
        <v>0.9</v>
      </c>
    </row>
    <row r="1490" spans="11:15" x14ac:dyDescent="0.3">
      <c r="K1490">
        <v>20100915</v>
      </c>
      <c r="L1490" s="1">
        <v>0</v>
      </c>
      <c r="M1490">
        <v>14.3</v>
      </c>
      <c r="N1490">
        <v>10</v>
      </c>
      <c r="O1490">
        <v>1.8</v>
      </c>
    </row>
    <row r="1491" spans="11:15" x14ac:dyDescent="0.3">
      <c r="K1491">
        <v>20100915</v>
      </c>
      <c r="L1491" s="1">
        <v>4.1666666666666664E-2</v>
      </c>
      <c r="M1491">
        <v>13.4</v>
      </c>
      <c r="N1491">
        <v>8.8000000000000007</v>
      </c>
      <c r="O1491">
        <v>0.9</v>
      </c>
    </row>
    <row r="1492" spans="11:15" x14ac:dyDescent="0.3">
      <c r="K1492">
        <v>20100915</v>
      </c>
      <c r="L1492" s="1">
        <v>8.3333333333333329E-2</v>
      </c>
      <c r="M1492">
        <v>12.7</v>
      </c>
      <c r="N1492">
        <v>8.3000000000000007</v>
      </c>
      <c r="O1492">
        <v>0</v>
      </c>
    </row>
    <row r="1493" spans="11:15" x14ac:dyDescent="0.3">
      <c r="K1493">
        <v>20100915</v>
      </c>
      <c r="L1493" s="1">
        <v>0.125</v>
      </c>
      <c r="M1493">
        <v>11.5</v>
      </c>
      <c r="N1493">
        <v>8.4</v>
      </c>
      <c r="O1493">
        <v>0</v>
      </c>
    </row>
    <row r="1494" spans="11:15" x14ac:dyDescent="0.3">
      <c r="K1494">
        <v>20100915</v>
      </c>
      <c r="L1494" s="1">
        <v>0.16666666666666666</v>
      </c>
      <c r="M1494">
        <v>11.1</v>
      </c>
      <c r="N1494">
        <v>8</v>
      </c>
      <c r="O1494">
        <v>0</v>
      </c>
    </row>
    <row r="1495" spans="11:15" x14ac:dyDescent="0.3">
      <c r="K1495">
        <v>20100915</v>
      </c>
      <c r="L1495" s="1">
        <v>0.20833333333333334</v>
      </c>
      <c r="M1495">
        <v>11.4</v>
      </c>
      <c r="N1495">
        <v>8.1</v>
      </c>
      <c r="O1495">
        <v>0.4</v>
      </c>
    </row>
    <row r="1496" spans="11:15" x14ac:dyDescent="0.3">
      <c r="K1496">
        <v>20100915</v>
      </c>
      <c r="L1496" s="1">
        <v>0.25</v>
      </c>
      <c r="M1496">
        <v>11.2</v>
      </c>
      <c r="N1496">
        <v>7.8</v>
      </c>
      <c r="O1496">
        <v>0.4</v>
      </c>
    </row>
    <row r="1497" spans="11:15" x14ac:dyDescent="0.3">
      <c r="K1497">
        <v>20100915</v>
      </c>
      <c r="L1497" s="1">
        <v>0.29166666666666669</v>
      </c>
      <c r="M1497">
        <v>11.8</v>
      </c>
      <c r="N1497">
        <v>7.7</v>
      </c>
      <c r="O1497">
        <v>0.9</v>
      </c>
    </row>
    <row r="1498" spans="11:15" x14ac:dyDescent="0.3">
      <c r="K1498">
        <v>20100915</v>
      </c>
      <c r="L1498" s="1">
        <v>0.33333333333333331</v>
      </c>
      <c r="M1498">
        <v>13.3</v>
      </c>
      <c r="N1498">
        <v>7.5</v>
      </c>
      <c r="O1498">
        <v>1.8</v>
      </c>
    </row>
    <row r="1499" spans="11:15" x14ac:dyDescent="0.3">
      <c r="K1499">
        <v>20100915</v>
      </c>
      <c r="L1499" s="1">
        <v>0.375</v>
      </c>
      <c r="M1499">
        <v>14.2</v>
      </c>
      <c r="N1499">
        <v>8.1999999999999993</v>
      </c>
      <c r="O1499">
        <v>2.2000000000000002</v>
      </c>
    </row>
    <row r="1500" spans="11:15" x14ac:dyDescent="0.3">
      <c r="K1500">
        <v>20100915</v>
      </c>
      <c r="L1500" s="1">
        <v>0.41666666666666669</v>
      </c>
      <c r="M1500">
        <v>14.7</v>
      </c>
      <c r="N1500">
        <v>8.4</v>
      </c>
      <c r="O1500">
        <v>1.3</v>
      </c>
    </row>
    <row r="1501" spans="11:15" x14ac:dyDescent="0.3">
      <c r="K1501">
        <v>20100915</v>
      </c>
      <c r="L1501" s="1">
        <v>0.45833333333333331</v>
      </c>
      <c r="M1501">
        <v>14.6</v>
      </c>
      <c r="N1501">
        <v>8.8000000000000007</v>
      </c>
      <c r="O1501">
        <v>2.2000000000000002</v>
      </c>
    </row>
    <row r="1502" spans="11:15" x14ac:dyDescent="0.3">
      <c r="K1502">
        <v>20100915</v>
      </c>
      <c r="L1502" s="1">
        <v>0.5</v>
      </c>
      <c r="M1502">
        <v>15.1</v>
      </c>
      <c r="N1502">
        <v>8.3000000000000007</v>
      </c>
      <c r="O1502">
        <v>1.8</v>
      </c>
    </row>
    <row r="1503" spans="11:15" x14ac:dyDescent="0.3">
      <c r="K1503">
        <v>20100915</v>
      </c>
      <c r="L1503" s="1">
        <v>0.54166666666666663</v>
      </c>
      <c r="M1503">
        <v>15.6</v>
      </c>
      <c r="N1503">
        <v>7.4</v>
      </c>
      <c r="O1503">
        <v>1.8</v>
      </c>
    </row>
    <row r="1504" spans="11:15" x14ac:dyDescent="0.3">
      <c r="K1504">
        <v>20100915</v>
      </c>
      <c r="L1504" s="1">
        <v>0.58333333333333337</v>
      </c>
      <c r="M1504">
        <v>16.7</v>
      </c>
      <c r="N1504">
        <v>7</v>
      </c>
      <c r="O1504">
        <v>3.1</v>
      </c>
    </row>
    <row r="1505" spans="11:15" x14ac:dyDescent="0.3">
      <c r="K1505">
        <v>20100915</v>
      </c>
      <c r="L1505" s="1">
        <v>0.625</v>
      </c>
      <c r="M1505">
        <v>15.9</v>
      </c>
      <c r="N1505">
        <v>7.4</v>
      </c>
      <c r="O1505">
        <v>1.8</v>
      </c>
    </row>
    <row r="1506" spans="11:15" x14ac:dyDescent="0.3">
      <c r="K1506">
        <v>20100915</v>
      </c>
      <c r="L1506" s="1">
        <v>0.66666666666666663</v>
      </c>
      <c r="M1506">
        <v>15.7</v>
      </c>
      <c r="N1506">
        <v>8</v>
      </c>
      <c r="O1506">
        <v>2.2000000000000002</v>
      </c>
    </row>
    <row r="1507" spans="11:15" x14ac:dyDescent="0.3">
      <c r="K1507">
        <v>20100915</v>
      </c>
      <c r="L1507" s="1">
        <v>0.70833333333333337</v>
      </c>
      <c r="M1507">
        <v>16.2</v>
      </c>
      <c r="N1507">
        <v>7.9</v>
      </c>
      <c r="O1507">
        <v>2.7</v>
      </c>
    </row>
    <row r="1508" spans="11:15" x14ac:dyDescent="0.3">
      <c r="K1508">
        <v>20100915</v>
      </c>
      <c r="L1508" s="1">
        <v>0.75</v>
      </c>
      <c r="M1508">
        <v>15.9</v>
      </c>
      <c r="N1508">
        <v>7.4</v>
      </c>
      <c r="O1508">
        <v>2.2000000000000002</v>
      </c>
    </row>
    <row r="1509" spans="11:15" x14ac:dyDescent="0.3">
      <c r="K1509">
        <v>20100915</v>
      </c>
      <c r="L1509" s="1">
        <v>0.79166666666666663</v>
      </c>
      <c r="M1509">
        <v>14.5</v>
      </c>
      <c r="N1509">
        <v>8.4</v>
      </c>
      <c r="O1509">
        <v>0</v>
      </c>
    </row>
    <row r="1510" spans="11:15" x14ac:dyDescent="0.3">
      <c r="K1510">
        <v>20100915</v>
      </c>
      <c r="L1510" s="1">
        <v>0.83333333333333337</v>
      </c>
      <c r="M1510">
        <v>13</v>
      </c>
      <c r="N1510">
        <v>8.3000000000000007</v>
      </c>
      <c r="O1510">
        <v>0.9</v>
      </c>
    </row>
    <row r="1511" spans="11:15" x14ac:dyDescent="0.3">
      <c r="K1511">
        <v>20100915</v>
      </c>
      <c r="L1511" s="1">
        <v>0.875</v>
      </c>
      <c r="M1511">
        <v>11.8</v>
      </c>
      <c r="N1511">
        <v>8.9</v>
      </c>
      <c r="O1511">
        <v>1.8</v>
      </c>
    </row>
    <row r="1512" spans="11:15" x14ac:dyDescent="0.3">
      <c r="K1512">
        <v>20100915</v>
      </c>
      <c r="L1512" s="1">
        <v>0.91666666666666663</v>
      </c>
      <c r="M1512">
        <v>11.4</v>
      </c>
      <c r="N1512">
        <v>8.6999999999999993</v>
      </c>
      <c r="O1512">
        <v>0.9</v>
      </c>
    </row>
    <row r="1513" spans="11:15" x14ac:dyDescent="0.3">
      <c r="K1513">
        <v>20100915</v>
      </c>
      <c r="L1513" s="1">
        <v>0.95833333333333337</v>
      </c>
      <c r="M1513">
        <v>10.9</v>
      </c>
      <c r="N1513">
        <v>8</v>
      </c>
      <c r="O1513">
        <v>1.3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2"/>
  <sheetViews>
    <sheetView workbookViewId="0">
      <selection activeCell="G226" sqref="G13:G226"/>
    </sheetView>
  </sheetViews>
  <sheetFormatPr defaultColWidth="15.5546875" defaultRowHeight="14.4" x14ac:dyDescent="0.3"/>
  <cols>
    <col min="3" max="6" width="13.109375" customWidth="1"/>
    <col min="7" max="7" width="17.109375" customWidth="1"/>
    <col min="10" max="10" width="9.109375"/>
  </cols>
  <sheetData>
    <row r="1" spans="1:10" x14ac:dyDescent="0.3">
      <c r="A1" t="s">
        <v>24</v>
      </c>
      <c r="B1" t="s">
        <v>25</v>
      </c>
      <c r="C1" t="s">
        <v>14</v>
      </c>
      <c r="D1" t="s">
        <v>15</v>
      </c>
      <c r="E1" t="s">
        <v>16</v>
      </c>
      <c r="F1" t="s">
        <v>17</v>
      </c>
      <c r="G1" t="s">
        <v>2</v>
      </c>
      <c r="H1" t="s">
        <v>0</v>
      </c>
      <c r="I1" t="s">
        <v>1</v>
      </c>
      <c r="J1" t="s">
        <v>3</v>
      </c>
    </row>
    <row r="2" spans="1:10" x14ac:dyDescent="0.3">
      <c r="A2">
        <v>20100820</v>
      </c>
      <c r="B2" s="1">
        <v>4.1666666666666664E-2</v>
      </c>
      <c r="C2">
        <v>293.74599999999998</v>
      </c>
      <c r="D2">
        <v>293.64999999999998</v>
      </c>
      <c r="E2">
        <v>291.71499999999997</v>
      </c>
      <c r="F2">
        <v>291.72000000000003</v>
      </c>
      <c r="G2">
        <v>0</v>
      </c>
      <c r="H2">
        <f>C2-D2</f>
        <v>9.6000000000003638E-2</v>
      </c>
      <c r="I2">
        <f>E2-F2</f>
        <v>-5.0000000000522959E-3</v>
      </c>
      <c r="J2" t="s">
        <v>3</v>
      </c>
    </row>
    <row r="3" spans="1:10" x14ac:dyDescent="0.3">
      <c r="A3">
        <v>20100820</v>
      </c>
      <c r="B3" s="1">
        <v>8.3333333333333329E-2</v>
      </c>
      <c r="C3">
        <v>294.23099999999999</v>
      </c>
      <c r="D3">
        <v>294.14999999999998</v>
      </c>
      <c r="E3">
        <v>292.214</v>
      </c>
      <c r="F3">
        <v>292.22000000000003</v>
      </c>
      <c r="G3">
        <v>3.3114070000000002E-2</v>
      </c>
      <c r="H3">
        <f t="shared" ref="H3:H66" si="0">C3-D3</f>
        <v>8.100000000001728E-2</v>
      </c>
      <c r="I3">
        <f t="shared" ref="I3:I66" si="1">E3-F3</f>
        <v>-6.0000000000286491E-3</v>
      </c>
      <c r="J3" t="s">
        <v>3</v>
      </c>
    </row>
    <row r="4" spans="1:10" x14ac:dyDescent="0.3">
      <c r="A4">
        <v>20100820</v>
      </c>
      <c r="B4" s="1">
        <v>0.125</v>
      </c>
      <c r="C4">
        <v>294.40199999999999</v>
      </c>
      <c r="D4">
        <v>294.45</v>
      </c>
      <c r="E4">
        <v>291.524</v>
      </c>
      <c r="F4">
        <v>291.52</v>
      </c>
      <c r="G4">
        <v>2.6822400000000002</v>
      </c>
      <c r="H4">
        <f t="shared" si="0"/>
        <v>-4.8000000000001819E-2</v>
      </c>
      <c r="I4">
        <f t="shared" si="1"/>
        <v>4.0000000000190994E-3</v>
      </c>
      <c r="J4" t="s">
        <v>3</v>
      </c>
    </row>
    <row r="5" spans="1:10" x14ac:dyDescent="0.3">
      <c r="A5">
        <v>20100820</v>
      </c>
      <c r="B5" s="1">
        <v>0.16666666666666666</v>
      </c>
      <c r="C5">
        <v>292.94299999999998</v>
      </c>
      <c r="D5">
        <v>293.04999999999995</v>
      </c>
      <c r="E5">
        <v>290.404</v>
      </c>
      <c r="F5">
        <v>290.42</v>
      </c>
      <c r="G5">
        <v>0</v>
      </c>
      <c r="H5">
        <f t="shared" si="0"/>
        <v>-0.1069999999999709</v>
      </c>
      <c r="I5">
        <f t="shared" si="1"/>
        <v>-1.6000000000019554E-2</v>
      </c>
      <c r="J5" t="s">
        <v>3</v>
      </c>
    </row>
    <row r="6" spans="1:10" x14ac:dyDescent="0.3">
      <c r="A6">
        <v>20100820</v>
      </c>
      <c r="B6" s="1">
        <v>0.20833333333333334</v>
      </c>
      <c r="C6">
        <v>291.27699999999999</v>
      </c>
      <c r="D6">
        <v>291.45</v>
      </c>
      <c r="E6">
        <v>288.64100000000002</v>
      </c>
      <c r="F6">
        <v>288.62</v>
      </c>
      <c r="G6">
        <v>1.36890215</v>
      </c>
      <c r="H6">
        <f t="shared" si="0"/>
        <v>-0.17300000000000182</v>
      </c>
      <c r="I6">
        <f t="shared" si="1"/>
        <v>2.1000000000015007E-2</v>
      </c>
      <c r="J6" t="s">
        <v>3</v>
      </c>
    </row>
    <row r="7" spans="1:10" x14ac:dyDescent="0.3">
      <c r="A7">
        <v>20100820</v>
      </c>
      <c r="B7" s="1">
        <v>0.25</v>
      </c>
      <c r="C7">
        <v>290.76799999999997</v>
      </c>
      <c r="D7">
        <v>291.14999999999998</v>
      </c>
      <c r="E7">
        <v>288.23200000000003</v>
      </c>
      <c r="F7">
        <v>288.22000000000003</v>
      </c>
      <c r="G7">
        <v>1.3411200000000001</v>
      </c>
      <c r="H7">
        <f t="shared" si="0"/>
        <v>-0.382000000000005</v>
      </c>
      <c r="I7">
        <f t="shared" si="1"/>
        <v>1.2000000000000455E-2</v>
      </c>
      <c r="J7" t="s">
        <v>3</v>
      </c>
    </row>
    <row r="8" spans="1:10" x14ac:dyDescent="0.3">
      <c r="A8">
        <v>20100820</v>
      </c>
      <c r="B8" s="1">
        <v>0.29166666666666669</v>
      </c>
      <c r="C8">
        <v>291.27</v>
      </c>
      <c r="D8">
        <v>291.45</v>
      </c>
      <c r="E8">
        <v>288.22699999999998</v>
      </c>
      <c r="F8">
        <v>288.22000000000003</v>
      </c>
      <c r="G8">
        <v>3.3279644400000001</v>
      </c>
      <c r="H8">
        <f t="shared" si="0"/>
        <v>-0.18000000000000682</v>
      </c>
      <c r="I8">
        <f t="shared" si="1"/>
        <v>6.9999999999481588E-3</v>
      </c>
      <c r="J8" t="s">
        <v>3</v>
      </c>
    </row>
    <row r="9" spans="1:10" x14ac:dyDescent="0.3">
      <c r="A9">
        <v>20100820</v>
      </c>
      <c r="B9" s="1">
        <v>0.33333333333333331</v>
      </c>
      <c r="C9">
        <v>292.255</v>
      </c>
      <c r="D9">
        <v>292.64999999999998</v>
      </c>
      <c r="E9">
        <v>288.19299999999998</v>
      </c>
      <c r="F9">
        <v>288.22000000000003</v>
      </c>
      <c r="G9">
        <v>2.61049284</v>
      </c>
      <c r="H9">
        <f t="shared" si="0"/>
        <v>-0.39499999999998181</v>
      </c>
      <c r="I9">
        <f t="shared" si="1"/>
        <v>-2.7000000000043656E-2</v>
      </c>
      <c r="J9" t="s">
        <v>3</v>
      </c>
    </row>
    <row r="10" spans="1:10" x14ac:dyDescent="0.3">
      <c r="A10">
        <v>20100820</v>
      </c>
      <c r="B10" s="1">
        <v>0.375</v>
      </c>
      <c r="C10">
        <v>293.45800000000003</v>
      </c>
      <c r="D10">
        <v>293.45</v>
      </c>
      <c r="E10">
        <v>287.774</v>
      </c>
      <c r="F10">
        <v>287.82</v>
      </c>
      <c r="G10">
        <v>3.5763199999999999</v>
      </c>
      <c r="H10">
        <f t="shared" si="0"/>
        <v>8.0000000000381988E-3</v>
      </c>
      <c r="I10">
        <f t="shared" si="1"/>
        <v>-4.5999999999992269E-2</v>
      </c>
      <c r="J10" t="s">
        <v>3</v>
      </c>
    </row>
    <row r="11" spans="1:10" x14ac:dyDescent="0.3">
      <c r="A11">
        <v>20100820</v>
      </c>
      <c r="B11" s="1">
        <v>0.41666666666666669</v>
      </c>
      <c r="C11">
        <v>294.96100000000001</v>
      </c>
      <c r="D11">
        <v>295.14999999999998</v>
      </c>
      <c r="E11">
        <v>287.24799999999999</v>
      </c>
      <c r="F11">
        <v>287.32</v>
      </c>
      <c r="G11">
        <v>3.0796088899999998</v>
      </c>
      <c r="H11">
        <f t="shared" si="0"/>
        <v>-0.18899999999996453</v>
      </c>
      <c r="I11">
        <f t="shared" si="1"/>
        <v>-7.2000000000002728E-2</v>
      </c>
      <c r="J11" t="s">
        <v>3</v>
      </c>
    </row>
    <row r="12" spans="1:10" x14ac:dyDescent="0.3">
      <c r="A12">
        <v>20100820</v>
      </c>
      <c r="B12" s="1">
        <v>0.45833333333333331</v>
      </c>
      <c r="C12">
        <v>295.32799999999997</v>
      </c>
      <c r="D12">
        <v>295.45</v>
      </c>
      <c r="E12">
        <v>285.21300000000002</v>
      </c>
      <c r="F12">
        <v>285.52</v>
      </c>
      <c r="G12">
        <v>0</v>
      </c>
      <c r="H12">
        <f t="shared" si="0"/>
        <v>-0.1220000000000141</v>
      </c>
      <c r="I12">
        <f t="shared" si="1"/>
        <v>-0.30699999999995953</v>
      </c>
      <c r="J12" t="s">
        <v>3</v>
      </c>
    </row>
    <row r="13" spans="1:10" x14ac:dyDescent="0.3">
      <c r="A13">
        <v>20100820</v>
      </c>
      <c r="B13" s="1">
        <v>0.5</v>
      </c>
      <c r="C13">
        <v>296.10000000000002</v>
      </c>
      <c r="D13">
        <v>296.34999999999997</v>
      </c>
      <c r="E13">
        <v>284.12099999999998</v>
      </c>
      <c r="F13">
        <v>284.42</v>
      </c>
      <c r="G13">
        <v>1.3411200000000001</v>
      </c>
      <c r="H13">
        <f t="shared" si="0"/>
        <v>-0.24999999999994316</v>
      </c>
      <c r="I13">
        <f t="shared" si="1"/>
        <v>-0.29900000000003502</v>
      </c>
      <c r="J13" t="s">
        <v>3</v>
      </c>
    </row>
    <row r="14" spans="1:10" x14ac:dyDescent="0.3">
      <c r="A14">
        <v>20100820</v>
      </c>
      <c r="B14" s="1">
        <v>0.54166666666666663</v>
      </c>
      <c r="C14">
        <v>297.017</v>
      </c>
      <c r="D14">
        <v>296.95</v>
      </c>
      <c r="E14">
        <v>283.85599999999999</v>
      </c>
      <c r="F14">
        <v>284.42</v>
      </c>
      <c r="G14">
        <v>0</v>
      </c>
      <c r="H14">
        <f t="shared" si="0"/>
        <v>6.7000000000007276E-2</v>
      </c>
      <c r="I14">
        <f t="shared" si="1"/>
        <v>-0.56400000000002137</v>
      </c>
      <c r="J14" t="s">
        <v>3</v>
      </c>
    </row>
    <row r="15" spans="1:10" x14ac:dyDescent="0.3">
      <c r="A15">
        <v>20100820</v>
      </c>
      <c r="B15" s="1">
        <v>0.58333333333333337</v>
      </c>
      <c r="C15">
        <v>297.24900000000002</v>
      </c>
      <c r="D15">
        <v>297.25</v>
      </c>
      <c r="E15">
        <v>283.77999999999997</v>
      </c>
      <c r="F15">
        <v>284.22000000000003</v>
      </c>
      <c r="G15">
        <v>1.5066903700000001</v>
      </c>
      <c r="H15">
        <f t="shared" si="0"/>
        <v>-9.9999999997635314E-4</v>
      </c>
      <c r="I15">
        <f t="shared" si="1"/>
        <v>-0.44000000000005457</v>
      </c>
      <c r="J15" t="s">
        <v>3</v>
      </c>
    </row>
    <row r="16" spans="1:10" x14ac:dyDescent="0.3">
      <c r="A16">
        <v>20100820</v>
      </c>
      <c r="B16" s="1">
        <v>0.625</v>
      </c>
      <c r="C16">
        <v>297.63900000000001</v>
      </c>
      <c r="D16">
        <v>297.54999999999995</v>
      </c>
      <c r="E16">
        <v>282.38799999999998</v>
      </c>
      <c r="F16">
        <v>282.62</v>
      </c>
      <c r="G16">
        <v>3.1292800000000001</v>
      </c>
      <c r="H16">
        <f t="shared" si="0"/>
        <v>8.9000000000055479E-2</v>
      </c>
      <c r="I16">
        <f t="shared" si="1"/>
        <v>-0.23200000000002774</v>
      </c>
      <c r="J16" t="s">
        <v>3</v>
      </c>
    </row>
    <row r="17" spans="1:10" x14ac:dyDescent="0.3">
      <c r="A17">
        <v>20100820</v>
      </c>
      <c r="B17" s="1">
        <v>0.66666666666666663</v>
      </c>
      <c r="C17">
        <v>297.54000000000002</v>
      </c>
      <c r="D17">
        <v>297.54999999999995</v>
      </c>
      <c r="E17">
        <v>281.50700000000001</v>
      </c>
      <c r="F17">
        <v>281.72000000000003</v>
      </c>
      <c r="G17">
        <v>3.1292800000000001</v>
      </c>
      <c r="H17">
        <f t="shared" si="0"/>
        <v>-9.9999999999340616E-3</v>
      </c>
      <c r="I17">
        <f t="shared" si="1"/>
        <v>-0.21300000000002228</v>
      </c>
      <c r="J17" t="s">
        <v>3</v>
      </c>
    </row>
    <row r="18" spans="1:10" x14ac:dyDescent="0.3">
      <c r="A18">
        <v>20100820</v>
      </c>
      <c r="B18" s="1">
        <v>0.70833333333333337</v>
      </c>
      <c r="C18">
        <v>297.11900000000003</v>
      </c>
      <c r="D18">
        <v>296.84999999999997</v>
      </c>
      <c r="E18">
        <v>281.16399999999999</v>
      </c>
      <c r="F18">
        <v>281.32</v>
      </c>
      <c r="G18">
        <v>3.6259911100000002</v>
      </c>
      <c r="H18">
        <f t="shared" si="0"/>
        <v>0.2690000000000623</v>
      </c>
      <c r="I18">
        <f t="shared" si="1"/>
        <v>-0.15600000000000591</v>
      </c>
      <c r="J18" t="s">
        <v>3</v>
      </c>
    </row>
    <row r="19" spans="1:10" x14ac:dyDescent="0.3">
      <c r="A19">
        <v>20100820</v>
      </c>
      <c r="B19" s="1">
        <v>0.75</v>
      </c>
      <c r="C19">
        <v>296.48700000000002</v>
      </c>
      <c r="D19">
        <v>296.54999999999995</v>
      </c>
      <c r="E19">
        <v>281.92599999999999</v>
      </c>
      <c r="F19">
        <v>282.02</v>
      </c>
      <c r="G19">
        <v>4.4703999999999997</v>
      </c>
      <c r="H19">
        <f t="shared" si="0"/>
        <v>-6.2999999999931333E-2</v>
      </c>
      <c r="I19">
        <f t="shared" si="1"/>
        <v>-9.3999999999994088E-2</v>
      </c>
      <c r="J19" t="s">
        <v>3</v>
      </c>
    </row>
    <row r="20" spans="1:10" x14ac:dyDescent="0.3">
      <c r="A20">
        <v>20100820</v>
      </c>
      <c r="B20" s="1">
        <v>0.79166666666666663</v>
      </c>
      <c r="C20">
        <v>295.35899999999998</v>
      </c>
      <c r="D20">
        <v>295.64999999999998</v>
      </c>
      <c r="E20">
        <v>282.959</v>
      </c>
      <c r="F20">
        <v>283.02</v>
      </c>
      <c r="G20">
        <v>4.4703999999999997</v>
      </c>
      <c r="H20">
        <f t="shared" si="0"/>
        <v>-0.29099999999999682</v>
      </c>
      <c r="I20">
        <f t="shared" si="1"/>
        <v>-6.0999999999978627E-2</v>
      </c>
      <c r="J20" t="s">
        <v>3</v>
      </c>
    </row>
    <row r="21" spans="1:10" x14ac:dyDescent="0.3">
      <c r="A21">
        <v>20100820</v>
      </c>
      <c r="B21" s="1">
        <v>0.83333333333333337</v>
      </c>
      <c r="C21">
        <v>294.37</v>
      </c>
      <c r="D21">
        <v>294.64999999999998</v>
      </c>
      <c r="E21">
        <v>282.96199999999999</v>
      </c>
      <c r="F21">
        <v>283.02</v>
      </c>
      <c r="G21">
        <v>2.9802666699999998</v>
      </c>
      <c r="H21">
        <f t="shared" si="0"/>
        <v>-0.27999999999997272</v>
      </c>
      <c r="I21">
        <f t="shared" si="1"/>
        <v>-5.7999999999992724E-2</v>
      </c>
      <c r="J21" t="s">
        <v>3</v>
      </c>
    </row>
    <row r="22" spans="1:10" x14ac:dyDescent="0.3">
      <c r="A22">
        <v>20100820</v>
      </c>
      <c r="B22" s="1">
        <v>0.875</v>
      </c>
      <c r="C22">
        <v>292.536</v>
      </c>
      <c r="D22">
        <v>293.14999999999998</v>
      </c>
      <c r="E22">
        <v>284.697</v>
      </c>
      <c r="F22">
        <v>284.72000000000003</v>
      </c>
      <c r="G22">
        <v>3.1292800000000001</v>
      </c>
      <c r="H22">
        <f t="shared" si="0"/>
        <v>-0.6139999999999759</v>
      </c>
      <c r="I22">
        <f t="shared" si="1"/>
        <v>-2.3000000000024556E-2</v>
      </c>
      <c r="J22" t="s">
        <v>3</v>
      </c>
    </row>
    <row r="23" spans="1:10" x14ac:dyDescent="0.3">
      <c r="A23">
        <v>20100820</v>
      </c>
      <c r="B23" s="1">
        <v>0.91666666666666663</v>
      </c>
      <c r="C23">
        <v>290.52999999999997</v>
      </c>
      <c r="D23">
        <v>290.34999999999997</v>
      </c>
      <c r="E23">
        <v>284.91000000000003</v>
      </c>
      <c r="F23">
        <v>284.92</v>
      </c>
      <c r="G23">
        <v>2.1358577799999998</v>
      </c>
      <c r="H23">
        <f t="shared" si="0"/>
        <v>0.18000000000000682</v>
      </c>
      <c r="I23">
        <f t="shared" si="1"/>
        <v>-9.9999999999909051E-3</v>
      </c>
      <c r="J23" t="s">
        <v>3</v>
      </c>
    </row>
    <row r="24" spans="1:10" x14ac:dyDescent="0.3">
      <c r="A24">
        <v>20100820</v>
      </c>
      <c r="B24" s="1">
        <v>0.95833333333333337</v>
      </c>
      <c r="C24">
        <v>290.00900000000001</v>
      </c>
      <c r="D24">
        <v>289.84999999999997</v>
      </c>
      <c r="E24">
        <v>285.113</v>
      </c>
      <c r="F24">
        <v>285.12</v>
      </c>
      <c r="G24">
        <v>2.7429491399999999</v>
      </c>
      <c r="H24">
        <f t="shared" si="0"/>
        <v>0.15900000000004866</v>
      </c>
      <c r="I24">
        <f t="shared" si="1"/>
        <v>-7.0000000000050022E-3</v>
      </c>
      <c r="J24" t="s">
        <v>3</v>
      </c>
    </row>
    <row r="25" spans="1:10" x14ac:dyDescent="0.3">
      <c r="A25">
        <v>20100821</v>
      </c>
      <c r="B25" s="1">
        <v>0</v>
      </c>
      <c r="C25">
        <v>289.52</v>
      </c>
      <c r="D25">
        <v>289.25</v>
      </c>
      <c r="E25">
        <v>284.60500000000002</v>
      </c>
      <c r="F25">
        <v>284.62</v>
      </c>
      <c r="G25">
        <v>2.2351999999999999</v>
      </c>
      <c r="H25">
        <f t="shared" si="0"/>
        <v>0.26999999999998181</v>
      </c>
      <c r="I25">
        <f t="shared" si="1"/>
        <v>-1.4999999999986358E-2</v>
      </c>
      <c r="J25" t="s">
        <v>4</v>
      </c>
    </row>
    <row r="26" spans="1:10" x14ac:dyDescent="0.3">
      <c r="A26">
        <v>20100821</v>
      </c>
      <c r="B26" s="1">
        <v>4.1666666666666664E-2</v>
      </c>
      <c r="C26">
        <v>288.92500000000001</v>
      </c>
      <c r="D26">
        <v>288.54999999999995</v>
      </c>
      <c r="E26">
        <v>284.11</v>
      </c>
      <c r="F26">
        <v>284.12</v>
      </c>
      <c r="G26">
        <v>2.2351999999999999</v>
      </c>
      <c r="H26">
        <f t="shared" si="0"/>
        <v>0.37500000000005684</v>
      </c>
      <c r="I26">
        <f t="shared" si="1"/>
        <v>-9.9999999999909051E-3</v>
      </c>
      <c r="J26" t="s">
        <v>4</v>
      </c>
    </row>
    <row r="27" spans="1:10" x14ac:dyDescent="0.3">
      <c r="A27">
        <v>20100821</v>
      </c>
      <c r="B27" s="1">
        <v>8.3333333333333329E-2</v>
      </c>
      <c r="C27">
        <v>288.64299999999997</v>
      </c>
      <c r="D27">
        <v>288.45</v>
      </c>
      <c r="E27">
        <v>284.10000000000002</v>
      </c>
      <c r="F27">
        <v>284.12</v>
      </c>
      <c r="G27">
        <v>0</v>
      </c>
      <c r="H27">
        <f t="shared" si="0"/>
        <v>0.19299999999998363</v>
      </c>
      <c r="I27">
        <f t="shared" si="1"/>
        <v>-1.999999999998181E-2</v>
      </c>
      <c r="J27" t="s">
        <v>4</v>
      </c>
    </row>
    <row r="28" spans="1:10" x14ac:dyDescent="0.3">
      <c r="A28">
        <v>20100821</v>
      </c>
      <c r="B28" s="1">
        <v>0.125</v>
      </c>
      <c r="C28">
        <v>287.64499999999998</v>
      </c>
      <c r="D28">
        <v>288.25</v>
      </c>
      <c r="E28">
        <v>284.09899999999999</v>
      </c>
      <c r="F28">
        <v>284.12</v>
      </c>
      <c r="G28">
        <v>0</v>
      </c>
      <c r="H28">
        <f t="shared" si="0"/>
        <v>-0.60500000000001819</v>
      </c>
      <c r="I28">
        <f t="shared" si="1"/>
        <v>-2.1000000000015007E-2</v>
      </c>
      <c r="J28" t="s">
        <v>4</v>
      </c>
    </row>
    <row r="29" spans="1:10" x14ac:dyDescent="0.3">
      <c r="A29">
        <v>20100821</v>
      </c>
      <c r="B29" s="1">
        <v>0.16666666666666666</v>
      </c>
      <c r="C29">
        <v>287.31400000000002</v>
      </c>
      <c r="D29">
        <v>287.45</v>
      </c>
      <c r="E29">
        <v>284.005</v>
      </c>
      <c r="F29">
        <v>284.02</v>
      </c>
      <c r="G29">
        <v>1.4901333299999999</v>
      </c>
      <c r="H29">
        <f t="shared" si="0"/>
        <v>-0.13599999999996726</v>
      </c>
      <c r="I29">
        <f t="shared" si="1"/>
        <v>-1.4999999999986358E-2</v>
      </c>
      <c r="J29" t="s">
        <v>4</v>
      </c>
    </row>
    <row r="30" spans="1:10" x14ac:dyDescent="0.3">
      <c r="A30">
        <v>20100821</v>
      </c>
      <c r="B30" s="1">
        <v>0.20833333333333334</v>
      </c>
      <c r="C30">
        <v>287.72899999999998</v>
      </c>
      <c r="D30">
        <v>287.75</v>
      </c>
      <c r="E30">
        <v>283.99400000000003</v>
      </c>
      <c r="F30">
        <v>284.02</v>
      </c>
      <c r="G30">
        <v>1.3385943499999999</v>
      </c>
      <c r="H30">
        <f t="shared" si="0"/>
        <v>-2.1000000000015007E-2</v>
      </c>
      <c r="I30">
        <f t="shared" si="1"/>
        <v>-2.5999999999953616E-2</v>
      </c>
      <c r="J30" t="s">
        <v>4</v>
      </c>
    </row>
    <row r="31" spans="1:10" x14ac:dyDescent="0.3">
      <c r="A31">
        <v>20100821</v>
      </c>
      <c r="B31" s="1">
        <v>0.25</v>
      </c>
      <c r="C31">
        <v>288</v>
      </c>
      <c r="D31">
        <v>287.95</v>
      </c>
      <c r="E31">
        <v>284.78199999999998</v>
      </c>
      <c r="F31">
        <v>284.82</v>
      </c>
      <c r="G31">
        <v>1.3411200000000001</v>
      </c>
      <c r="H31">
        <f t="shared" si="0"/>
        <v>5.0000000000011369E-2</v>
      </c>
      <c r="I31">
        <f t="shared" si="1"/>
        <v>-3.8000000000010914E-2</v>
      </c>
      <c r="J31" t="s">
        <v>4</v>
      </c>
    </row>
    <row r="32" spans="1:10" x14ac:dyDescent="0.3">
      <c r="A32">
        <v>20100821</v>
      </c>
      <c r="B32" s="1">
        <v>0.29166666666666669</v>
      </c>
      <c r="C32">
        <v>288.59100000000001</v>
      </c>
      <c r="D32">
        <v>288.54999999999995</v>
      </c>
      <c r="E32">
        <v>285.13499999999999</v>
      </c>
      <c r="F32">
        <v>285.22000000000003</v>
      </c>
      <c r="G32">
        <v>1.3411200000000001</v>
      </c>
      <c r="H32">
        <f t="shared" si="0"/>
        <v>4.100000000005366E-2</v>
      </c>
      <c r="I32">
        <f t="shared" si="1"/>
        <v>-8.500000000003638E-2</v>
      </c>
      <c r="J32" t="s">
        <v>4</v>
      </c>
    </row>
    <row r="33" spans="1:10" x14ac:dyDescent="0.3">
      <c r="A33">
        <v>20100821</v>
      </c>
      <c r="B33" s="1">
        <v>0.33333333333333331</v>
      </c>
      <c r="C33">
        <v>290.60300000000001</v>
      </c>
      <c r="D33">
        <v>290.34999999999997</v>
      </c>
      <c r="E33">
        <v>286.03800000000001</v>
      </c>
      <c r="F33">
        <v>286.12</v>
      </c>
      <c r="G33">
        <v>2.3345422199999999</v>
      </c>
      <c r="H33">
        <f t="shared" si="0"/>
        <v>0.25300000000004275</v>
      </c>
      <c r="I33">
        <f t="shared" si="1"/>
        <v>-8.1999999999993634E-2</v>
      </c>
      <c r="J33" t="s">
        <v>4</v>
      </c>
    </row>
    <row r="34" spans="1:10" x14ac:dyDescent="0.3">
      <c r="A34">
        <v>20100821</v>
      </c>
      <c r="B34" s="1">
        <v>0.375</v>
      </c>
      <c r="C34">
        <v>292.86399999999998</v>
      </c>
      <c r="D34">
        <v>292.75</v>
      </c>
      <c r="E34">
        <v>287.08999999999997</v>
      </c>
      <c r="F34">
        <v>287.32</v>
      </c>
      <c r="G34">
        <v>1.3411200000000001</v>
      </c>
      <c r="H34">
        <f t="shared" si="0"/>
        <v>0.1139999999999759</v>
      </c>
      <c r="I34">
        <f t="shared" si="1"/>
        <v>-0.23000000000001819</v>
      </c>
      <c r="J34" t="s">
        <v>4</v>
      </c>
    </row>
    <row r="35" spans="1:10" x14ac:dyDescent="0.3">
      <c r="A35">
        <v>20100821</v>
      </c>
      <c r="B35" s="1">
        <v>0.41666666666666669</v>
      </c>
      <c r="C35">
        <v>294.11700000000002</v>
      </c>
      <c r="D35">
        <v>293.84999999999997</v>
      </c>
      <c r="E35">
        <v>288.35000000000002</v>
      </c>
      <c r="F35">
        <v>288.52</v>
      </c>
      <c r="G35">
        <v>2.3345422199999999</v>
      </c>
      <c r="H35">
        <f t="shared" si="0"/>
        <v>0.26700000000005275</v>
      </c>
      <c r="I35">
        <f t="shared" si="1"/>
        <v>-0.16999999999995907</v>
      </c>
      <c r="J35" t="s">
        <v>4</v>
      </c>
    </row>
    <row r="36" spans="1:10" x14ac:dyDescent="0.3">
      <c r="A36">
        <v>20100821</v>
      </c>
      <c r="B36" s="1">
        <v>0.45833333333333331</v>
      </c>
      <c r="C36">
        <v>297.00099999999998</v>
      </c>
      <c r="D36">
        <v>296.54999999999995</v>
      </c>
      <c r="E36">
        <v>287.29700000000003</v>
      </c>
      <c r="F36">
        <v>287.52</v>
      </c>
      <c r="G36">
        <v>2.72087309</v>
      </c>
      <c r="H36">
        <f t="shared" si="0"/>
        <v>0.45100000000002183</v>
      </c>
      <c r="I36">
        <f t="shared" si="1"/>
        <v>-0.22299999999995634</v>
      </c>
      <c r="J36" t="s">
        <v>4</v>
      </c>
    </row>
    <row r="37" spans="1:10" x14ac:dyDescent="0.3">
      <c r="A37">
        <v>20100821</v>
      </c>
      <c r="B37" s="1">
        <v>0.5</v>
      </c>
      <c r="C37">
        <v>298.00299999999999</v>
      </c>
      <c r="D37">
        <v>297.45</v>
      </c>
      <c r="E37">
        <v>288.22399999999999</v>
      </c>
      <c r="F37">
        <v>288.42</v>
      </c>
      <c r="G37">
        <v>3.1292800000000001</v>
      </c>
      <c r="H37">
        <f t="shared" si="0"/>
        <v>0.55299999999999727</v>
      </c>
      <c r="I37">
        <f t="shared" si="1"/>
        <v>-0.19600000000002638</v>
      </c>
      <c r="J37" t="s">
        <v>4</v>
      </c>
    </row>
    <row r="38" spans="1:10" x14ac:dyDescent="0.3">
      <c r="A38">
        <v>20100821</v>
      </c>
      <c r="B38" s="1">
        <v>0.54166666666666663</v>
      </c>
      <c r="C38">
        <v>298.73899999999998</v>
      </c>
      <c r="D38">
        <v>298.25</v>
      </c>
      <c r="E38">
        <v>289.19600000000003</v>
      </c>
      <c r="F38">
        <v>289.42</v>
      </c>
      <c r="G38">
        <v>2.6325688899999999</v>
      </c>
      <c r="H38">
        <f t="shared" si="0"/>
        <v>0.4889999999999759</v>
      </c>
      <c r="I38">
        <f t="shared" si="1"/>
        <v>-0.22399999999998954</v>
      </c>
      <c r="J38" t="s">
        <v>4</v>
      </c>
    </row>
    <row r="39" spans="1:10" x14ac:dyDescent="0.3">
      <c r="A39">
        <v>20100821</v>
      </c>
      <c r="B39" s="1">
        <v>0.58333333333333337</v>
      </c>
      <c r="C39">
        <v>298.99700000000001</v>
      </c>
      <c r="D39">
        <v>298.54999999999995</v>
      </c>
      <c r="E39">
        <v>289.57400000000001</v>
      </c>
      <c r="F39">
        <v>289.72000000000003</v>
      </c>
      <c r="G39">
        <v>3.68118123</v>
      </c>
      <c r="H39">
        <f t="shared" si="0"/>
        <v>0.44700000000005957</v>
      </c>
      <c r="I39">
        <f t="shared" si="1"/>
        <v>-0.14600000000001501</v>
      </c>
      <c r="J39" t="s">
        <v>4</v>
      </c>
    </row>
    <row r="40" spans="1:10" x14ac:dyDescent="0.3">
      <c r="A40">
        <v>20100821</v>
      </c>
      <c r="B40" s="1">
        <v>0.625</v>
      </c>
      <c r="C40">
        <v>298.995</v>
      </c>
      <c r="D40">
        <v>298.75</v>
      </c>
      <c r="E40">
        <v>290.29399999999998</v>
      </c>
      <c r="F40">
        <v>290.42</v>
      </c>
      <c r="G40">
        <v>3.5763199999999999</v>
      </c>
      <c r="H40">
        <f t="shared" si="0"/>
        <v>0.24500000000000455</v>
      </c>
      <c r="I40">
        <f t="shared" si="1"/>
        <v>-0.1260000000000332</v>
      </c>
      <c r="J40" t="s">
        <v>4</v>
      </c>
    </row>
    <row r="41" spans="1:10" x14ac:dyDescent="0.3">
      <c r="A41">
        <v>20100821</v>
      </c>
      <c r="B41" s="1">
        <v>0.66666666666666663</v>
      </c>
      <c r="C41">
        <v>298.58600000000001</v>
      </c>
      <c r="D41">
        <v>298.54999999999995</v>
      </c>
      <c r="E41">
        <v>290.52100000000002</v>
      </c>
      <c r="F41">
        <v>290.62</v>
      </c>
      <c r="G41">
        <v>3.5763199999999999</v>
      </c>
      <c r="H41">
        <f t="shared" si="0"/>
        <v>3.6000000000058208E-2</v>
      </c>
      <c r="I41">
        <f t="shared" si="1"/>
        <v>-9.8999999999989541E-2</v>
      </c>
      <c r="J41" t="s">
        <v>4</v>
      </c>
    </row>
    <row r="42" spans="1:10" x14ac:dyDescent="0.3">
      <c r="A42">
        <v>20100821</v>
      </c>
      <c r="B42" s="1">
        <v>0.70833333333333337</v>
      </c>
      <c r="C42">
        <v>298.49200000000002</v>
      </c>
      <c r="D42">
        <v>298.45</v>
      </c>
      <c r="E42">
        <v>290.73599999999999</v>
      </c>
      <c r="F42">
        <v>290.82</v>
      </c>
      <c r="G42">
        <v>3.0796088899999998</v>
      </c>
      <c r="H42">
        <f t="shared" si="0"/>
        <v>4.2000000000030013E-2</v>
      </c>
      <c r="I42">
        <f t="shared" si="1"/>
        <v>-8.4000000000003183E-2</v>
      </c>
      <c r="J42" t="s">
        <v>4</v>
      </c>
    </row>
    <row r="43" spans="1:10" x14ac:dyDescent="0.3">
      <c r="A43">
        <v>20100821</v>
      </c>
      <c r="B43" s="1">
        <v>0.75</v>
      </c>
      <c r="C43">
        <v>298.35500000000002</v>
      </c>
      <c r="D43">
        <v>298.34999999999997</v>
      </c>
      <c r="E43">
        <v>291.18400000000003</v>
      </c>
      <c r="F43">
        <v>291.22000000000003</v>
      </c>
      <c r="G43">
        <v>4.0233600000000003</v>
      </c>
      <c r="H43">
        <f t="shared" si="0"/>
        <v>5.0000000000522959E-3</v>
      </c>
      <c r="I43">
        <f t="shared" si="1"/>
        <v>-3.6000000000001364E-2</v>
      </c>
      <c r="J43" t="s">
        <v>4</v>
      </c>
    </row>
    <row r="44" spans="1:10" x14ac:dyDescent="0.3">
      <c r="A44">
        <v>20100821</v>
      </c>
      <c r="B44" s="1">
        <v>0.79166666666666663</v>
      </c>
      <c r="C44">
        <v>294.60700000000003</v>
      </c>
      <c r="D44">
        <v>295.25</v>
      </c>
      <c r="E44">
        <v>291.31900000000002</v>
      </c>
      <c r="F44">
        <v>291.32</v>
      </c>
      <c r="G44">
        <v>3.5266488900000001</v>
      </c>
      <c r="H44">
        <f t="shared" si="0"/>
        <v>-0.64299999999997226</v>
      </c>
      <c r="I44">
        <f t="shared" si="1"/>
        <v>-9.9999999997635314E-4</v>
      </c>
      <c r="J44" t="s">
        <v>4</v>
      </c>
    </row>
    <row r="45" spans="1:10" x14ac:dyDescent="0.3">
      <c r="A45">
        <v>20100821</v>
      </c>
      <c r="B45" s="1">
        <v>0.83333333333333337</v>
      </c>
      <c r="C45">
        <v>293.79500000000002</v>
      </c>
      <c r="D45">
        <v>293.84999999999997</v>
      </c>
      <c r="E45">
        <v>290.726</v>
      </c>
      <c r="F45">
        <v>290.72000000000003</v>
      </c>
      <c r="G45">
        <v>3.5818390099999999</v>
      </c>
      <c r="H45">
        <f t="shared" si="0"/>
        <v>-5.4999999999949978E-2</v>
      </c>
      <c r="I45">
        <f t="shared" si="1"/>
        <v>5.9999999999718057E-3</v>
      </c>
      <c r="J45" t="s">
        <v>4</v>
      </c>
    </row>
    <row r="46" spans="1:10" x14ac:dyDescent="0.3">
      <c r="A46">
        <v>20100821</v>
      </c>
      <c r="B46" s="1">
        <v>0.875</v>
      </c>
      <c r="C46">
        <v>293.49700000000001</v>
      </c>
      <c r="D46">
        <v>293.45</v>
      </c>
      <c r="E46">
        <v>290.625</v>
      </c>
      <c r="F46">
        <v>290.62</v>
      </c>
      <c r="G46">
        <v>3.1292800000000001</v>
      </c>
      <c r="H46">
        <f t="shared" si="0"/>
        <v>4.7000000000025466E-2</v>
      </c>
      <c r="I46">
        <f t="shared" si="1"/>
        <v>4.9999999999954525E-3</v>
      </c>
      <c r="J46" t="s">
        <v>4</v>
      </c>
    </row>
    <row r="47" spans="1:10" x14ac:dyDescent="0.3">
      <c r="A47">
        <v>20100821</v>
      </c>
      <c r="B47" s="1">
        <v>0.91666666666666663</v>
      </c>
      <c r="C47">
        <v>293.39299999999997</v>
      </c>
      <c r="D47">
        <v>293.45</v>
      </c>
      <c r="E47">
        <v>290.52699999999999</v>
      </c>
      <c r="F47">
        <v>290.52</v>
      </c>
      <c r="G47">
        <v>3.6259911100000002</v>
      </c>
      <c r="H47">
        <f t="shared" si="0"/>
        <v>-5.7000000000016371E-2</v>
      </c>
      <c r="I47">
        <f t="shared" si="1"/>
        <v>7.0000000000050022E-3</v>
      </c>
      <c r="J47" t="s">
        <v>4</v>
      </c>
    </row>
    <row r="48" spans="1:10" x14ac:dyDescent="0.3">
      <c r="A48">
        <v>20100821</v>
      </c>
      <c r="B48" s="1">
        <v>0.95833333333333337</v>
      </c>
      <c r="C48">
        <v>293.09300000000002</v>
      </c>
      <c r="D48">
        <v>293.04999999999995</v>
      </c>
      <c r="E48">
        <v>290.22699999999998</v>
      </c>
      <c r="F48">
        <v>290.22000000000003</v>
      </c>
      <c r="G48">
        <v>3.57080099</v>
      </c>
      <c r="H48">
        <f t="shared" si="0"/>
        <v>4.300000000006321E-2</v>
      </c>
      <c r="I48">
        <f t="shared" si="1"/>
        <v>6.9999999999481588E-3</v>
      </c>
      <c r="J48" t="s">
        <v>4</v>
      </c>
    </row>
    <row r="49" spans="1:10" x14ac:dyDescent="0.3">
      <c r="A49">
        <v>20100822</v>
      </c>
      <c r="B49" s="1">
        <v>0</v>
      </c>
      <c r="C49">
        <v>292.87900000000002</v>
      </c>
      <c r="D49">
        <v>292.84999999999997</v>
      </c>
      <c r="E49">
        <v>290.23399999999998</v>
      </c>
      <c r="F49">
        <v>290.22000000000003</v>
      </c>
      <c r="G49">
        <v>6.2585600000000001</v>
      </c>
      <c r="H49">
        <f t="shared" si="0"/>
        <v>2.9000000000053205E-2</v>
      </c>
      <c r="I49">
        <f t="shared" si="1"/>
        <v>1.3999999999953161E-2</v>
      </c>
      <c r="J49" t="s">
        <v>5</v>
      </c>
    </row>
    <row r="50" spans="1:10" x14ac:dyDescent="0.3">
      <c r="A50">
        <v>20100822</v>
      </c>
      <c r="B50" s="1">
        <v>4.1666666666666664E-2</v>
      </c>
      <c r="C50">
        <v>292.79300000000001</v>
      </c>
      <c r="D50">
        <v>292.75</v>
      </c>
      <c r="E50">
        <v>290.12700000000001</v>
      </c>
      <c r="F50">
        <v>290.12</v>
      </c>
      <c r="G50">
        <v>3.2782933299999999</v>
      </c>
      <c r="H50">
        <f t="shared" si="0"/>
        <v>4.3000000000006366E-2</v>
      </c>
      <c r="I50">
        <f t="shared" si="1"/>
        <v>7.0000000000050022E-3</v>
      </c>
      <c r="J50" t="s">
        <v>5</v>
      </c>
    </row>
    <row r="51" spans="1:10" x14ac:dyDescent="0.3">
      <c r="A51">
        <v>20100822</v>
      </c>
      <c r="B51" s="1">
        <v>8.3333333333333329E-2</v>
      </c>
      <c r="C51">
        <v>292.98200000000003</v>
      </c>
      <c r="D51">
        <v>292.84999999999997</v>
      </c>
      <c r="E51">
        <v>289.93099999999998</v>
      </c>
      <c r="F51">
        <v>289.92</v>
      </c>
      <c r="G51">
        <v>6.0929896299999999</v>
      </c>
      <c r="H51">
        <f t="shared" si="0"/>
        <v>0.13200000000006185</v>
      </c>
      <c r="I51">
        <f t="shared" si="1"/>
        <v>1.0999999999967258E-2</v>
      </c>
      <c r="J51" t="s">
        <v>5</v>
      </c>
    </row>
    <row r="52" spans="1:10" x14ac:dyDescent="0.3">
      <c r="A52">
        <v>20100822</v>
      </c>
      <c r="B52" s="1">
        <v>0.125</v>
      </c>
      <c r="C52">
        <v>293.09800000000001</v>
      </c>
      <c r="D52">
        <v>292.95</v>
      </c>
      <c r="E52">
        <v>290.024</v>
      </c>
      <c r="F52">
        <v>290.02</v>
      </c>
      <c r="G52">
        <v>3.1292800000000001</v>
      </c>
      <c r="H52">
        <f t="shared" si="0"/>
        <v>0.14800000000002456</v>
      </c>
      <c r="I52">
        <f t="shared" si="1"/>
        <v>4.0000000000190994E-3</v>
      </c>
      <c r="J52" t="s">
        <v>5</v>
      </c>
    </row>
    <row r="53" spans="1:10" x14ac:dyDescent="0.3">
      <c r="A53">
        <v>20100822</v>
      </c>
      <c r="B53" s="1">
        <v>0.16666666666666666</v>
      </c>
      <c r="C53">
        <v>293.09100000000001</v>
      </c>
      <c r="D53">
        <v>292.95</v>
      </c>
      <c r="E53">
        <v>290.22899999999998</v>
      </c>
      <c r="F53">
        <v>290.22000000000003</v>
      </c>
      <c r="G53">
        <v>4.1227022199999999</v>
      </c>
      <c r="H53">
        <f t="shared" si="0"/>
        <v>0.14100000000001955</v>
      </c>
      <c r="I53">
        <f t="shared" si="1"/>
        <v>8.9999999999577085E-3</v>
      </c>
      <c r="J53" t="s">
        <v>5</v>
      </c>
    </row>
    <row r="54" spans="1:10" x14ac:dyDescent="0.3">
      <c r="A54">
        <v>20100822</v>
      </c>
      <c r="B54" s="1">
        <v>0.20833333333333334</v>
      </c>
      <c r="C54">
        <v>292.77800000000002</v>
      </c>
      <c r="D54">
        <v>292.84999999999997</v>
      </c>
      <c r="E54">
        <v>290.73500000000001</v>
      </c>
      <c r="F54">
        <v>290.72000000000003</v>
      </c>
      <c r="G54">
        <v>4.7793711500000002</v>
      </c>
      <c r="H54">
        <f t="shared" si="0"/>
        <v>-7.1999999999945885E-2</v>
      </c>
      <c r="I54">
        <f t="shared" si="1"/>
        <v>1.4999999999986358E-2</v>
      </c>
      <c r="J54" t="s">
        <v>5</v>
      </c>
    </row>
    <row r="55" spans="1:10" x14ac:dyDescent="0.3">
      <c r="A55">
        <v>20100822</v>
      </c>
      <c r="B55" s="1">
        <v>0.25</v>
      </c>
      <c r="C55">
        <v>292.88099999999997</v>
      </c>
      <c r="D55">
        <v>292.75</v>
      </c>
      <c r="E55">
        <v>291.13</v>
      </c>
      <c r="F55">
        <v>291.12</v>
      </c>
      <c r="G55">
        <v>3.1292800000000001</v>
      </c>
      <c r="H55">
        <f t="shared" si="0"/>
        <v>0.13099999999997181</v>
      </c>
      <c r="I55">
        <f t="shared" si="1"/>
        <v>9.9999999999909051E-3</v>
      </c>
      <c r="J55" t="s">
        <v>5</v>
      </c>
    </row>
    <row r="56" spans="1:10" x14ac:dyDescent="0.3">
      <c r="A56">
        <v>20100822</v>
      </c>
      <c r="B56" s="1">
        <v>0.29166666666666669</v>
      </c>
      <c r="C56">
        <v>292.06900000000002</v>
      </c>
      <c r="D56">
        <v>291.84999999999997</v>
      </c>
      <c r="E56">
        <v>291.02800000000002</v>
      </c>
      <c r="F56">
        <v>291.02</v>
      </c>
      <c r="G56">
        <v>3.1292800000000001</v>
      </c>
      <c r="H56">
        <f t="shared" si="0"/>
        <v>0.21900000000005093</v>
      </c>
      <c r="I56">
        <f t="shared" si="1"/>
        <v>8.0000000000381988E-3</v>
      </c>
      <c r="J56" t="s">
        <v>5</v>
      </c>
    </row>
    <row r="57" spans="1:10" x14ac:dyDescent="0.3">
      <c r="A57">
        <v>20100822</v>
      </c>
      <c r="B57" s="1">
        <v>0.33333333333333331</v>
      </c>
      <c r="C57">
        <v>292.14800000000002</v>
      </c>
      <c r="D57">
        <v>291.95</v>
      </c>
      <c r="E57">
        <v>291.12700000000001</v>
      </c>
      <c r="F57">
        <v>291.12</v>
      </c>
      <c r="G57">
        <v>5.1161244400000001</v>
      </c>
      <c r="H57">
        <f t="shared" si="0"/>
        <v>0.19800000000003593</v>
      </c>
      <c r="I57">
        <f t="shared" si="1"/>
        <v>7.0000000000050022E-3</v>
      </c>
      <c r="J57" t="s">
        <v>5</v>
      </c>
    </row>
    <row r="58" spans="1:10" x14ac:dyDescent="0.3">
      <c r="A58">
        <v>20100822</v>
      </c>
      <c r="B58" s="1">
        <v>0.375</v>
      </c>
      <c r="C58">
        <v>292.43</v>
      </c>
      <c r="D58">
        <v>292.25</v>
      </c>
      <c r="E58">
        <v>291.399</v>
      </c>
      <c r="F58">
        <v>291.42</v>
      </c>
      <c r="G58">
        <v>4.4703999999999997</v>
      </c>
      <c r="H58">
        <f t="shared" si="0"/>
        <v>0.18000000000000682</v>
      </c>
      <c r="I58">
        <f t="shared" si="1"/>
        <v>-2.1000000000015007E-2</v>
      </c>
      <c r="J58" t="s">
        <v>5</v>
      </c>
    </row>
    <row r="59" spans="1:10" x14ac:dyDescent="0.3">
      <c r="A59">
        <v>20100822</v>
      </c>
      <c r="B59" s="1">
        <v>0.41666666666666669</v>
      </c>
      <c r="C59">
        <v>292.56200000000001</v>
      </c>
      <c r="D59">
        <v>292.34999999999997</v>
      </c>
      <c r="E59">
        <v>291.58100000000002</v>
      </c>
      <c r="F59">
        <v>291.62</v>
      </c>
      <c r="G59">
        <v>4.4703999999999997</v>
      </c>
      <c r="H59">
        <f t="shared" si="0"/>
        <v>0.21200000000004593</v>
      </c>
      <c r="I59">
        <f t="shared" si="1"/>
        <v>-3.8999999999987267E-2</v>
      </c>
      <c r="J59" t="s">
        <v>5</v>
      </c>
    </row>
    <row r="60" spans="1:10" x14ac:dyDescent="0.3">
      <c r="A60">
        <v>20100822</v>
      </c>
      <c r="B60" s="1">
        <v>0.45833333333333331</v>
      </c>
      <c r="C60">
        <v>292.60599999999999</v>
      </c>
      <c r="D60">
        <v>292.34999999999997</v>
      </c>
      <c r="E60">
        <v>291.28899999999999</v>
      </c>
      <c r="F60">
        <v>291.42</v>
      </c>
      <c r="G60">
        <v>2.4835555600000001</v>
      </c>
      <c r="H60">
        <f t="shared" si="0"/>
        <v>0.25600000000002865</v>
      </c>
      <c r="I60">
        <f t="shared" si="1"/>
        <v>-0.13100000000002865</v>
      </c>
      <c r="J60" t="s">
        <v>5</v>
      </c>
    </row>
    <row r="61" spans="1:10" x14ac:dyDescent="0.3">
      <c r="A61">
        <v>20100822</v>
      </c>
      <c r="B61" s="1">
        <v>0.5</v>
      </c>
      <c r="C61">
        <v>292.24900000000002</v>
      </c>
      <c r="D61">
        <v>291.95</v>
      </c>
      <c r="E61">
        <v>291.245</v>
      </c>
      <c r="F61">
        <v>291.22000000000003</v>
      </c>
      <c r="G61">
        <v>3.5763199999999999</v>
      </c>
      <c r="H61">
        <f t="shared" si="0"/>
        <v>0.29900000000003502</v>
      </c>
      <c r="I61">
        <f t="shared" si="1"/>
        <v>2.4999999999977263E-2</v>
      </c>
      <c r="J61" t="s">
        <v>5</v>
      </c>
    </row>
    <row r="62" spans="1:10" x14ac:dyDescent="0.3">
      <c r="A62">
        <v>20100822</v>
      </c>
      <c r="B62" s="1">
        <v>0.54166666666666663</v>
      </c>
      <c r="C62">
        <v>291.94900000000001</v>
      </c>
      <c r="D62">
        <v>291.64999999999998</v>
      </c>
      <c r="E62">
        <v>291.13799999999998</v>
      </c>
      <c r="F62">
        <v>291.12</v>
      </c>
      <c r="G62">
        <v>3.5763199999999999</v>
      </c>
      <c r="H62">
        <f t="shared" si="0"/>
        <v>0.29900000000003502</v>
      </c>
      <c r="I62">
        <f t="shared" si="1"/>
        <v>1.799999999997226E-2</v>
      </c>
      <c r="J62" t="s">
        <v>5</v>
      </c>
    </row>
    <row r="63" spans="1:10" x14ac:dyDescent="0.3">
      <c r="A63">
        <v>20100822</v>
      </c>
      <c r="B63" s="1">
        <v>0.58333333333333337</v>
      </c>
      <c r="C63">
        <v>292.14999999999998</v>
      </c>
      <c r="D63">
        <v>291.75</v>
      </c>
      <c r="E63">
        <v>291.33800000000002</v>
      </c>
      <c r="F63">
        <v>291.32</v>
      </c>
      <c r="G63">
        <v>4.0730311099999996</v>
      </c>
      <c r="H63">
        <f t="shared" si="0"/>
        <v>0.39999999999997726</v>
      </c>
      <c r="I63">
        <f t="shared" si="1"/>
        <v>1.8000000000029104E-2</v>
      </c>
      <c r="J63" t="s">
        <v>5</v>
      </c>
    </row>
    <row r="64" spans="1:10" x14ac:dyDescent="0.3">
      <c r="A64">
        <v>20100822</v>
      </c>
      <c r="B64" s="1">
        <v>0.625</v>
      </c>
      <c r="C64">
        <v>292.149</v>
      </c>
      <c r="D64">
        <v>291.84999999999997</v>
      </c>
      <c r="E64">
        <v>291.13499999999999</v>
      </c>
      <c r="F64">
        <v>291.12</v>
      </c>
      <c r="G64">
        <v>4.91744</v>
      </c>
      <c r="H64">
        <f t="shared" si="0"/>
        <v>0.29900000000003502</v>
      </c>
      <c r="I64">
        <f t="shared" si="1"/>
        <v>1.4999999999986358E-2</v>
      </c>
      <c r="J64" t="s">
        <v>5</v>
      </c>
    </row>
    <row r="65" spans="1:10" x14ac:dyDescent="0.3">
      <c r="A65">
        <v>20100822</v>
      </c>
      <c r="B65" s="1">
        <v>0.66666666666666663</v>
      </c>
      <c r="C65">
        <v>292.05700000000002</v>
      </c>
      <c r="D65">
        <v>291.84999999999997</v>
      </c>
      <c r="E65">
        <v>291.14400000000001</v>
      </c>
      <c r="F65">
        <v>291.12</v>
      </c>
      <c r="G65">
        <v>5.9108622200000003</v>
      </c>
      <c r="H65">
        <f t="shared" si="0"/>
        <v>0.20700000000005048</v>
      </c>
      <c r="I65">
        <f t="shared" si="1"/>
        <v>2.4000000000000909E-2</v>
      </c>
      <c r="J65" t="s">
        <v>5</v>
      </c>
    </row>
    <row r="66" spans="1:10" x14ac:dyDescent="0.3">
      <c r="A66">
        <v>20100822</v>
      </c>
      <c r="B66" s="1">
        <v>0.70833333333333337</v>
      </c>
      <c r="C66">
        <v>292.05799999999999</v>
      </c>
      <c r="D66">
        <v>291.95</v>
      </c>
      <c r="E66">
        <v>291.14499999999998</v>
      </c>
      <c r="F66">
        <v>291.12</v>
      </c>
      <c r="G66">
        <v>6.7939042000000001</v>
      </c>
      <c r="H66">
        <f t="shared" si="0"/>
        <v>0.10800000000000409</v>
      </c>
      <c r="I66">
        <f t="shared" si="1"/>
        <v>2.4999999999977263E-2</v>
      </c>
      <c r="J66" t="s">
        <v>5</v>
      </c>
    </row>
    <row r="67" spans="1:10" x14ac:dyDescent="0.3">
      <c r="A67">
        <v>20100822</v>
      </c>
      <c r="B67" s="1">
        <v>0.75</v>
      </c>
      <c r="C67">
        <v>291.85899999999998</v>
      </c>
      <c r="D67">
        <v>291.75</v>
      </c>
      <c r="E67">
        <v>290.84500000000003</v>
      </c>
      <c r="F67">
        <v>290.82</v>
      </c>
      <c r="G67">
        <v>7.5996800000000002</v>
      </c>
      <c r="H67">
        <f t="shared" ref="H67:H130" si="2">C67-D67</f>
        <v>0.10899999999998045</v>
      </c>
      <c r="I67">
        <f t="shared" ref="I67:I130" si="3">E67-F67</f>
        <v>2.5000000000034106E-2</v>
      </c>
      <c r="J67" t="s">
        <v>5</v>
      </c>
    </row>
    <row r="68" spans="1:10" x14ac:dyDescent="0.3">
      <c r="A68">
        <v>20100822</v>
      </c>
      <c r="B68" s="1">
        <v>0.79166666666666663</v>
      </c>
      <c r="C68">
        <v>291.56</v>
      </c>
      <c r="D68">
        <v>291.45</v>
      </c>
      <c r="E68">
        <v>290.54599999999999</v>
      </c>
      <c r="F68">
        <v>290.52</v>
      </c>
      <c r="G68">
        <v>6.1095466700000003</v>
      </c>
      <c r="H68">
        <f t="shared" si="2"/>
        <v>0.11000000000001364</v>
      </c>
      <c r="I68">
        <f t="shared" si="3"/>
        <v>2.6000000000010459E-2</v>
      </c>
      <c r="J68" t="s">
        <v>5</v>
      </c>
    </row>
    <row r="69" spans="1:10" x14ac:dyDescent="0.3">
      <c r="A69">
        <v>20100822</v>
      </c>
      <c r="B69" s="1">
        <v>0.83333333333333337</v>
      </c>
      <c r="C69">
        <v>291.76</v>
      </c>
      <c r="D69">
        <v>291.75</v>
      </c>
      <c r="E69">
        <v>290.745</v>
      </c>
      <c r="F69">
        <v>290.72000000000003</v>
      </c>
      <c r="G69">
        <v>9.7520948099999991</v>
      </c>
      <c r="H69">
        <f t="shared" si="2"/>
        <v>9.9999999999909051E-3</v>
      </c>
      <c r="I69">
        <f t="shared" si="3"/>
        <v>2.4999999999977263E-2</v>
      </c>
      <c r="J69" t="s">
        <v>5</v>
      </c>
    </row>
    <row r="70" spans="1:10" x14ac:dyDescent="0.3">
      <c r="A70">
        <v>20100822</v>
      </c>
      <c r="B70" s="1">
        <v>0.875</v>
      </c>
      <c r="C70">
        <v>291.76</v>
      </c>
      <c r="D70">
        <v>291.64999999999998</v>
      </c>
      <c r="E70">
        <v>290.74599999999998</v>
      </c>
      <c r="F70">
        <v>290.72000000000003</v>
      </c>
      <c r="G70">
        <v>8.0467200000000005</v>
      </c>
      <c r="H70">
        <f t="shared" si="2"/>
        <v>0.11000000000001364</v>
      </c>
      <c r="I70">
        <f t="shared" si="3"/>
        <v>2.5999999999953616E-2</v>
      </c>
      <c r="J70" t="s">
        <v>5</v>
      </c>
    </row>
    <row r="71" spans="1:10" x14ac:dyDescent="0.3">
      <c r="A71">
        <v>20100822</v>
      </c>
      <c r="B71" s="1">
        <v>0.91666666666666663</v>
      </c>
      <c r="C71">
        <v>291.55799999999999</v>
      </c>
      <c r="D71">
        <v>291.34999999999997</v>
      </c>
      <c r="E71">
        <v>290.74700000000001</v>
      </c>
      <c r="F71">
        <v>290.72000000000003</v>
      </c>
      <c r="G71">
        <v>7.55000889</v>
      </c>
      <c r="H71">
        <f t="shared" si="2"/>
        <v>0.20800000000002683</v>
      </c>
      <c r="I71">
        <f t="shared" si="3"/>
        <v>2.6999999999986812E-2</v>
      </c>
      <c r="J71" t="s">
        <v>5</v>
      </c>
    </row>
    <row r="72" spans="1:10" x14ac:dyDescent="0.3">
      <c r="A72">
        <v>20100822</v>
      </c>
      <c r="B72" s="1">
        <v>0.95833333333333337</v>
      </c>
      <c r="C72">
        <v>291.45800000000003</v>
      </c>
      <c r="D72">
        <v>291.25</v>
      </c>
      <c r="E72">
        <v>290.64600000000002</v>
      </c>
      <c r="F72">
        <v>290.62</v>
      </c>
      <c r="G72">
        <v>10.088754570000001</v>
      </c>
      <c r="H72">
        <f t="shared" si="2"/>
        <v>0.20800000000002683</v>
      </c>
      <c r="I72">
        <f t="shared" si="3"/>
        <v>2.6000000000010459E-2</v>
      </c>
      <c r="J72" t="s">
        <v>5</v>
      </c>
    </row>
    <row r="73" spans="1:10" x14ac:dyDescent="0.3">
      <c r="A73">
        <v>20100823</v>
      </c>
      <c r="B73" s="1">
        <v>0</v>
      </c>
      <c r="C73">
        <v>291.358</v>
      </c>
      <c r="D73">
        <v>291.04999999999995</v>
      </c>
      <c r="E73">
        <v>290.54700000000003</v>
      </c>
      <c r="F73">
        <v>290.52</v>
      </c>
      <c r="G73">
        <v>8.49376</v>
      </c>
      <c r="H73">
        <f t="shared" si="2"/>
        <v>0.30800000000004957</v>
      </c>
      <c r="I73">
        <f t="shared" si="3"/>
        <v>2.7000000000043656E-2</v>
      </c>
      <c r="J73" t="s">
        <v>6</v>
      </c>
    </row>
    <row r="74" spans="1:10" x14ac:dyDescent="0.3">
      <c r="A74">
        <v>20100823</v>
      </c>
      <c r="B74" s="1">
        <v>4.1666666666666664E-2</v>
      </c>
      <c r="C74">
        <v>290.55799999999999</v>
      </c>
      <c r="D74">
        <v>290.25</v>
      </c>
      <c r="E74">
        <v>289.74700000000001</v>
      </c>
      <c r="F74">
        <v>289.72000000000003</v>
      </c>
      <c r="G74">
        <v>7.9970488900000003</v>
      </c>
      <c r="H74">
        <f t="shared" si="2"/>
        <v>0.30799999999999272</v>
      </c>
      <c r="I74">
        <f t="shared" si="3"/>
        <v>2.6999999999986812E-2</v>
      </c>
      <c r="J74" t="s">
        <v>6</v>
      </c>
    </row>
    <row r="75" spans="1:10" x14ac:dyDescent="0.3">
      <c r="A75">
        <v>20100823</v>
      </c>
      <c r="B75" s="1">
        <v>8.3333333333333329E-2</v>
      </c>
      <c r="C75">
        <v>290.25700000000001</v>
      </c>
      <c r="D75">
        <v>289.95</v>
      </c>
      <c r="E75">
        <v>289.54700000000003</v>
      </c>
      <c r="F75">
        <v>289.52</v>
      </c>
      <c r="G75">
        <v>8.0522390099999992</v>
      </c>
      <c r="H75">
        <f t="shared" si="2"/>
        <v>0.30700000000001637</v>
      </c>
      <c r="I75">
        <f t="shared" si="3"/>
        <v>2.7000000000043656E-2</v>
      </c>
      <c r="J75" t="s">
        <v>6</v>
      </c>
    </row>
    <row r="76" spans="1:10" x14ac:dyDescent="0.3">
      <c r="A76">
        <v>20100823</v>
      </c>
      <c r="B76" s="1">
        <v>0.125</v>
      </c>
      <c r="C76">
        <v>290.15800000000002</v>
      </c>
      <c r="D76">
        <v>289.84999999999997</v>
      </c>
      <c r="E76">
        <v>289.34699999999998</v>
      </c>
      <c r="F76">
        <v>289.32</v>
      </c>
      <c r="G76">
        <v>6.2585600000000001</v>
      </c>
      <c r="H76">
        <f t="shared" si="2"/>
        <v>0.30800000000004957</v>
      </c>
      <c r="I76">
        <f t="shared" si="3"/>
        <v>2.6999999999986812E-2</v>
      </c>
      <c r="J76" t="s">
        <v>6</v>
      </c>
    </row>
    <row r="77" spans="1:10" x14ac:dyDescent="0.3">
      <c r="A77">
        <v>20100823</v>
      </c>
      <c r="B77" s="1">
        <v>0.16666666666666666</v>
      </c>
      <c r="C77">
        <v>290.05900000000003</v>
      </c>
      <c r="D77">
        <v>289.75</v>
      </c>
      <c r="E77">
        <v>289.14600000000002</v>
      </c>
      <c r="F77">
        <v>289.12</v>
      </c>
      <c r="G77">
        <v>6.2585600000000001</v>
      </c>
      <c r="H77">
        <f t="shared" si="2"/>
        <v>0.30900000000002592</v>
      </c>
      <c r="I77">
        <f t="shared" si="3"/>
        <v>2.6000000000010459E-2</v>
      </c>
      <c r="J77" t="s">
        <v>6</v>
      </c>
    </row>
    <row r="78" spans="1:10" x14ac:dyDescent="0.3">
      <c r="A78">
        <v>20100823</v>
      </c>
      <c r="B78" s="1">
        <v>0.20833333333333334</v>
      </c>
      <c r="C78">
        <v>289.95999999999998</v>
      </c>
      <c r="D78">
        <v>289.54999999999995</v>
      </c>
      <c r="E78">
        <v>288.94600000000003</v>
      </c>
      <c r="F78">
        <v>288.92</v>
      </c>
      <c r="G78">
        <v>5.6902888100000002</v>
      </c>
      <c r="H78">
        <f t="shared" si="2"/>
        <v>0.41000000000002501</v>
      </c>
      <c r="I78">
        <f t="shared" si="3"/>
        <v>2.6000000000010459E-2</v>
      </c>
      <c r="J78" t="s">
        <v>6</v>
      </c>
    </row>
    <row r="79" spans="1:10" x14ac:dyDescent="0.3">
      <c r="A79">
        <v>20100823</v>
      </c>
      <c r="B79" s="1">
        <v>0.25</v>
      </c>
      <c r="C79">
        <v>289.55700000000002</v>
      </c>
      <c r="D79">
        <v>289.34999999999997</v>
      </c>
      <c r="E79">
        <v>288.64400000000001</v>
      </c>
      <c r="F79">
        <v>288.62</v>
      </c>
      <c r="G79">
        <v>4.4703999999999997</v>
      </c>
      <c r="H79">
        <f t="shared" si="2"/>
        <v>0.20700000000005048</v>
      </c>
      <c r="I79">
        <f t="shared" si="3"/>
        <v>2.4000000000000909E-2</v>
      </c>
      <c r="J79" t="s">
        <v>6</v>
      </c>
    </row>
    <row r="80" spans="1:10" x14ac:dyDescent="0.3">
      <c r="A80">
        <v>20100823</v>
      </c>
      <c r="B80" s="1">
        <v>0.29166666666666669</v>
      </c>
      <c r="C80">
        <v>289.85700000000003</v>
      </c>
      <c r="D80">
        <v>289.34999999999997</v>
      </c>
      <c r="E80">
        <v>288.84300000000002</v>
      </c>
      <c r="F80">
        <v>288.82</v>
      </c>
      <c r="G80">
        <v>5.8342508500000001</v>
      </c>
      <c r="H80">
        <f t="shared" si="2"/>
        <v>0.50700000000006185</v>
      </c>
      <c r="I80">
        <f t="shared" si="3"/>
        <v>2.3000000000024556E-2</v>
      </c>
      <c r="J80" t="s">
        <v>6</v>
      </c>
    </row>
    <row r="81" spans="1:10" x14ac:dyDescent="0.3">
      <c r="A81">
        <v>20100823</v>
      </c>
      <c r="B81" s="1">
        <v>0.33333333333333331</v>
      </c>
      <c r="C81">
        <v>290.25599999999997</v>
      </c>
      <c r="D81">
        <v>289.84999999999997</v>
      </c>
      <c r="E81">
        <v>289.14</v>
      </c>
      <c r="F81">
        <v>289.12</v>
      </c>
      <c r="G81">
        <v>5.8089943499999999</v>
      </c>
      <c r="H81">
        <f t="shared" si="2"/>
        <v>0.40600000000000591</v>
      </c>
      <c r="I81">
        <f t="shared" si="3"/>
        <v>1.999999999998181E-2</v>
      </c>
      <c r="J81" t="s">
        <v>6</v>
      </c>
    </row>
    <row r="82" spans="1:10" x14ac:dyDescent="0.3">
      <c r="A82">
        <v>20100823</v>
      </c>
      <c r="B82" s="1">
        <v>0.375</v>
      </c>
      <c r="C82">
        <v>290.95699999999999</v>
      </c>
      <c r="D82">
        <v>290.34999999999997</v>
      </c>
      <c r="E82">
        <v>289.233</v>
      </c>
      <c r="F82">
        <v>289.22000000000003</v>
      </c>
      <c r="G82">
        <v>7.5996800000000002</v>
      </c>
      <c r="H82">
        <f t="shared" si="2"/>
        <v>0.60700000000002774</v>
      </c>
      <c r="I82">
        <f t="shared" si="3"/>
        <v>1.2999999999976808E-2</v>
      </c>
      <c r="J82" t="s">
        <v>6</v>
      </c>
    </row>
    <row r="83" spans="1:10" x14ac:dyDescent="0.3">
      <c r="A83">
        <v>20100823</v>
      </c>
      <c r="B83" s="1">
        <v>0.41666666666666669</v>
      </c>
      <c r="C83">
        <v>291.66199999999998</v>
      </c>
      <c r="D83">
        <v>291.25</v>
      </c>
      <c r="E83">
        <v>289.63499999999999</v>
      </c>
      <c r="F83">
        <v>289.62</v>
      </c>
      <c r="G83">
        <v>6.60625778</v>
      </c>
      <c r="H83">
        <f t="shared" si="2"/>
        <v>0.41199999999997772</v>
      </c>
      <c r="I83">
        <f t="shared" si="3"/>
        <v>1.4999999999986358E-2</v>
      </c>
      <c r="J83" t="s">
        <v>6</v>
      </c>
    </row>
    <row r="84" spans="1:10" x14ac:dyDescent="0.3">
      <c r="A84">
        <v>20100823</v>
      </c>
      <c r="B84" s="1">
        <v>0.45833333333333331</v>
      </c>
      <c r="C84">
        <v>292.05799999999999</v>
      </c>
      <c r="D84">
        <v>291.75</v>
      </c>
      <c r="E84">
        <v>290.23200000000003</v>
      </c>
      <c r="F84">
        <v>290.22000000000003</v>
      </c>
      <c r="G84">
        <v>4.7297935799999999</v>
      </c>
      <c r="H84">
        <f t="shared" si="2"/>
        <v>0.30799999999999272</v>
      </c>
      <c r="I84">
        <f t="shared" si="3"/>
        <v>1.2000000000000455E-2</v>
      </c>
      <c r="J84" t="s">
        <v>6</v>
      </c>
    </row>
    <row r="85" spans="1:10" x14ac:dyDescent="0.3">
      <c r="A85">
        <v>20100823</v>
      </c>
      <c r="B85" s="1">
        <v>0.5</v>
      </c>
      <c r="C85">
        <v>292.76100000000002</v>
      </c>
      <c r="D85">
        <v>292.34999999999997</v>
      </c>
      <c r="E85">
        <v>289.92099999999999</v>
      </c>
      <c r="F85">
        <v>289.92</v>
      </c>
      <c r="G85">
        <v>5.8115199999999998</v>
      </c>
      <c r="H85">
        <f t="shared" si="2"/>
        <v>0.41100000000005821</v>
      </c>
      <c r="I85">
        <f t="shared" si="3"/>
        <v>9.9999999997635314E-4</v>
      </c>
      <c r="J85" t="s">
        <v>6</v>
      </c>
    </row>
    <row r="86" spans="1:10" x14ac:dyDescent="0.3">
      <c r="A86">
        <v>20100823</v>
      </c>
      <c r="B86" s="1">
        <v>0.54166666666666663</v>
      </c>
      <c r="C86">
        <v>293.56700000000001</v>
      </c>
      <c r="D86">
        <v>293.14999999999998</v>
      </c>
      <c r="E86">
        <v>289.20600000000002</v>
      </c>
      <c r="F86">
        <v>289.22000000000003</v>
      </c>
      <c r="G86">
        <v>3.3279644400000001</v>
      </c>
      <c r="H86">
        <f t="shared" si="2"/>
        <v>0.41700000000003001</v>
      </c>
      <c r="I86">
        <f t="shared" si="3"/>
        <v>-1.4000000000010004E-2</v>
      </c>
      <c r="J86" t="s">
        <v>6</v>
      </c>
    </row>
    <row r="87" spans="1:10" x14ac:dyDescent="0.3">
      <c r="A87">
        <v>20100823</v>
      </c>
      <c r="B87" s="1">
        <v>0.58333333333333337</v>
      </c>
      <c r="C87">
        <v>293.971</v>
      </c>
      <c r="D87">
        <v>293.45</v>
      </c>
      <c r="E87">
        <v>289.09899999999999</v>
      </c>
      <c r="F87">
        <v>289.12</v>
      </c>
      <c r="G87">
        <v>2.61049284</v>
      </c>
      <c r="H87">
        <f t="shared" si="2"/>
        <v>0.52100000000001501</v>
      </c>
      <c r="I87">
        <f t="shared" si="3"/>
        <v>-2.1000000000015007E-2</v>
      </c>
      <c r="J87" t="s">
        <v>6</v>
      </c>
    </row>
    <row r="88" spans="1:10" x14ac:dyDescent="0.3">
      <c r="A88">
        <v>20100823</v>
      </c>
      <c r="B88" s="1">
        <v>0.625</v>
      </c>
      <c r="C88">
        <v>294.08</v>
      </c>
      <c r="D88">
        <v>293.84999999999997</v>
      </c>
      <c r="E88">
        <v>289.012</v>
      </c>
      <c r="F88">
        <v>289.02</v>
      </c>
      <c r="G88">
        <v>4.0233600000000003</v>
      </c>
      <c r="H88">
        <f t="shared" si="2"/>
        <v>0.23000000000001819</v>
      </c>
      <c r="I88">
        <f t="shared" si="3"/>
        <v>-7.9999999999813554E-3</v>
      </c>
      <c r="J88" t="s">
        <v>6</v>
      </c>
    </row>
    <row r="89" spans="1:10" x14ac:dyDescent="0.3">
      <c r="A89">
        <v>20100823</v>
      </c>
      <c r="B89" s="1">
        <v>0.66666666666666663</v>
      </c>
      <c r="C89">
        <v>292.46699999999998</v>
      </c>
      <c r="D89">
        <v>292.34999999999997</v>
      </c>
      <c r="E89">
        <v>289.53100000000001</v>
      </c>
      <c r="F89">
        <v>289.52</v>
      </c>
      <c r="G89">
        <v>6.0102044399999999</v>
      </c>
      <c r="H89">
        <f t="shared" si="2"/>
        <v>0.11700000000001864</v>
      </c>
      <c r="I89">
        <f t="shared" si="3"/>
        <v>1.1000000000024102E-2</v>
      </c>
      <c r="J89" t="s">
        <v>6</v>
      </c>
    </row>
    <row r="90" spans="1:10" x14ac:dyDescent="0.3">
      <c r="A90">
        <v>20100823</v>
      </c>
      <c r="B90" s="1">
        <v>0.70833333333333337</v>
      </c>
      <c r="C90">
        <v>292.375</v>
      </c>
      <c r="D90">
        <v>292.04999999999995</v>
      </c>
      <c r="E90">
        <v>288.73</v>
      </c>
      <c r="F90">
        <v>288.72000000000003</v>
      </c>
      <c r="G90">
        <v>5.7894439499999999</v>
      </c>
      <c r="H90">
        <f t="shared" si="2"/>
        <v>0.32500000000004547</v>
      </c>
      <c r="I90">
        <f t="shared" si="3"/>
        <v>9.9999999999909051E-3</v>
      </c>
      <c r="J90" t="s">
        <v>6</v>
      </c>
    </row>
    <row r="91" spans="1:10" x14ac:dyDescent="0.3">
      <c r="A91">
        <v>20100823</v>
      </c>
      <c r="B91" s="1">
        <v>0.75</v>
      </c>
      <c r="C91">
        <v>291.77</v>
      </c>
      <c r="D91">
        <v>291.64999999999998</v>
      </c>
      <c r="E91">
        <v>288.83800000000002</v>
      </c>
      <c r="F91">
        <v>288.82</v>
      </c>
      <c r="G91">
        <v>8.0467200000000005</v>
      </c>
      <c r="H91">
        <f t="shared" si="2"/>
        <v>0.12000000000000455</v>
      </c>
      <c r="I91">
        <f t="shared" si="3"/>
        <v>1.8000000000029104E-2</v>
      </c>
      <c r="J91" t="s">
        <v>6</v>
      </c>
    </row>
    <row r="92" spans="1:10" x14ac:dyDescent="0.3">
      <c r="A92">
        <v>20100823</v>
      </c>
      <c r="B92" s="1">
        <v>0.79166666666666663</v>
      </c>
      <c r="C92">
        <v>291.37200000000001</v>
      </c>
      <c r="D92">
        <v>291.25</v>
      </c>
      <c r="E92">
        <v>288.73899999999998</v>
      </c>
      <c r="F92">
        <v>288.72000000000003</v>
      </c>
      <c r="G92">
        <v>6.5565866699999997</v>
      </c>
      <c r="H92">
        <f t="shared" si="2"/>
        <v>0.1220000000000141</v>
      </c>
      <c r="I92">
        <f t="shared" si="3"/>
        <v>1.8999999999948614E-2</v>
      </c>
      <c r="J92" t="s">
        <v>6</v>
      </c>
    </row>
    <row r="93" spans="1:10" x14ac:dyDescent="0.3">
      <c r="A93">
        <v>20100823</v>
      </c>
      <c r="B93" s="1">
        <v>0.83333333333333337</v>
      </c>
      <c r="C93">
        <v>289.96499999999997</v>
      </c>
      <c r="D93">
        <v>289.84999999999997</v>
      </c>
      <c r="E93">
        <v>288.64299999999997</v>
      </c>
      <c r="F93">
        <v>288.62</v>
      </c>
      <c r="G93">
        <v>4.7353125900000004</v>
      </c>
      <c r="H93">
        <f t="shared" si="2"/>
        <v>0.11500000000000909</v>
      </c>
      <c r="I93">
        <f t="shared" si="3"/>
        <v>2.2999999999967713E-2</v>
      </c>
      <c r="J93" t="s">
        <v>6</v>
      </c>
    </row>
    <row r="94" spans="1:10" x14ac:dyDescent="0.3">
      <c r="A94">
        <v>20100823</v>
      </c>
      <c r="B94" s="1">
        <v>0.875</v>
      </c>
      <c r="C94">
        <v>289.87</v>
      </c>
      <c r="D94">
        <v>289.64999999999998</v>
      </c>
      <c r="E94">
        <v>288.54000000000002</v>
      </c>
      <c r="F94">
        <v>288.52</v>
      </c>
      <c r="G94">
        <v>3.5763199999999999</v>
      </c>
      <c r="H94">
        <f t="shared" si="2"/>
        <v>0.22000000000002728</v>
      </c>
      <c r="I94">
        <f t="shared" si="3"/>
        <v>2.0000000000038654E-2</v>
      </c>
      <c r="J94" t="s">
        <v>6</v>
      </c>
    </row>
    <row r="95" spans="1:10" x14ac:dyDescent="0.3">
      <c r="A95">
        <v>20100823</v>
      </c>
      <c r="B95" s="1">
        <v>0.91666666666666663</v>
      </c>
      <c r="C95">
        <v>289.666</v>
      </c>
      <c r="D95">
        <v>289.64999999999998</v>
      </c>
      <c r="E95">
        <v>288.34199999999998</v>
      </c>
      <c r="F95">
        <v>288.32</v>
      </c>
      <c r="G95">
        <v>5.0664533299999999</v>
      </c>
      <c r="H95">
        <f t="shared" si="2"/>
        <v>1.6000000000019554E-2</v>
      </c>
      <c r="I95">
        <f t="shared" si="3"/>
        <v>2.199999999999136E-2</v>
      </c>
      <c r="J95" t="s">
        <v>6</v>
      </c>
    </row>
    <row r="96" spans="1:10" x14ac:dyDescent="0.3">
      <c r="A96">
        <v>20100823</v>
      </c>
      <c r="B96" s="1">
        <v>0.95833333333333337</v>
      </c>
      <c r="C96">
        <v>289.66899999999998</v>
      </c>
      <c r="D96">
        <v>289.54999999999995</v>
      </c>
      <c r="E96">
        <v>288.03899999999999</v>
      </c>
      <c r="F96">
        <v>288.02</v>
      </c>
      <c r="G96">
        <v>4.9008829599999997</v>
      </c>
      <c r="H96">
        <f t="shared" si="2"/>
        <v>0.11900000000002819</v>
      </c>
      <c r="I96">
        <f t="shared" si="3"/>
        <v>1.9000000000005457E-2</v>
      </c>
      <c r="J96" t="s">
        <v>6</v>
      </c>
    </row>
    <row r="97" spans="1:10" x14ac:dyDescent="0.3">
      <c r="A97">
        <v>20100824</v>
      </c>
      <c r="B97" s="1">
        <v>0</v>
      </c>
      <c r="C97">
        <v>289.57299999999998</v>
      </c>
      <c r="D97">
        <v>289.75</v>
      </c>
      <c r="E97">
        <v>287.73700000000002</v>
      </c>
      <c r="F97">
        <v>287.72000000000003</v>
      </c>
      <c r="G97">
        <v>4.4703999999999997</v>
      </c>
      <c r="H97">
        <f t="shared" si="2"/>
        <v>-0.17700000000002092</v>
      </c>
      <c r="I97">
        <f t="shared" si="3"/>
        <v>1.6999999999995907E-2</v>
      </c>
      <c r="J97" t="s">
        <v>7</v>
      </c>
    </row>
    <row r="98" spans="1:10" x14ac:dyDescent="0.3">
      <c r="A98">
        <v>20100824</v>
      </c>
      <c r="B98" s="1">
        <v>4.1666666666666664E-2</v>
      </c>
      <c r="C98">
        <v>288.97199999999998</v>
      </c>
      <c r="D98">
        <v>289.25</v>
      </c>
      <c r="E98">
        <v>287.63799999999998</v>
      </c>
      <c r="F98">
        <v>287.62</v>
      </c>
      <c r="G98">
        <v>3.97368889</v>
      </c>
      <c r="H98">
        <f t="shared" si="2"/>
        <v>-0.27800000000002001</v>
      </c>
      <c r="I98">
        <f t="shared" si="3"/>
        <v>1.799999999997226E-2</v>
      </c>
      <c r="J98" t="s">
        <v>7</v>
      </c>
    </row>
    <row r="99" spans="1:10" x14ac:dyDescent="0.3">
      <c r="A99">
        <v>20100824</v>
      </c>
      <c r="B99" s="1">
        <v>8.3333333333333329E-2</v>
      </c>
      <c r="C99">
        <v>288.464</v>
      </c>
      <c r="D99">
        <v>288.95</v>
      </c>
      <c r="E99">
        <v>287.55200000000002</v>
      </c>
      <c r="F99">
        <v>287.52</v>
      </c>
      <c r="G99">
        <v>1.04861235</v>
      </c>
      <c r="H99">
        <f t="shared" si="2"/>
        <v>-0.48599999999999</v>
      </c>
      <c r="I99">
        <f t="shared" si="3"/>
        <v>3.2000000000039108E-2</v>
      </c>
      <c r="J99" t="s">
        <v>7</v>
      </c>
    </row>
    <row r="100" spans="1:10" x14ac:dyDescent="0.3">
      <c r="A100">
        <v>20100824</v>
      </c>
      <c r="B100" s="1">
        <v>0.125</v>
      </c>
      <c r="C100">
        <v>288.25200000000001</v>
      </c>
      <c r="D100">
        <v>288.54999999999995</v>
      </c>
      <c r="E100">
        <v>287.25</v>
      </c>
      <c r="F100">
        <v>287.22000000000003</v>
      </c>
      <c r="G100">
        <v>1.3411200000000001</v>
      </c>
      <c r="H100">
        <f t="shared" si="2"/>
        <v>-0.29799999999994498</v>
      </c>
      <c r="I100">
        <f t="shared" si="3"/>
        <v>2.9999999999972715E-2</v>
      </c>
      <c r="J100" t="s">
        <v>7</v>
      </c>
    </row>
    <row r="101" spans="1:10" x14ac:dyDescent="0.3">
      <c r="A101">
        <v>20100824</v>
      </c>
      <c r="B101" s="1">
        <v>0.16666666666666666</v>
      </c>
      <c r="C101">
        <v>287.76499999999999</v>
      </c>
      <c r="D101">
        <v>288.34999999999997</v>
      </c>
      <c r="E101">
        <v>286.952</v>
      </c>
      <c r="F101">
        <v>286.92</v>
      </c>
      <c r="G101">
        <v>0</v>
      </c>
      <c r="H101">
        <f t="shared" si="2"/>
        <v>-0.58499999999997954</v>
      </c>
      <c r="I101">
        <f t="shared" si="3"/>
        <v>3.1999999999982265E-2</v>
      </c>
      <c r="J101" t="s">
        <v>7</v>
      </c>
    </row>
    <row r="102" spans="1:10" x14ac:dyDescent="0.3">
      <c r="A102">
        <v>20100824</v>
      </c>
      <c r="B102" s="1">
        <v>0.20833333333333334</v>
      </c>
      <c r="C102">
        <v>287.46600000000001</v>
      </c>
      <c r="D102">
        <v>288.04999999999995</v>
      </c>
      <c r="E102">
        <v>286.65199999999999</v>
      </c>
      <c r="F102">
        <v>286.62</v>
      </c>
      <c r="G102">
        <v>0.11617988999999999</v>
      </c>
      <c r="H102">
        <f t="shared" si="2"/>
        <v>-0.58399999999994634</v>
      </c>
      <c r="I102">
        <f t="shared" si="3"/>
        <v>3.1999999999982265E-2</v>
      </c>
      <c r="J102" t="s">
        <v>7</v>
      </c>
    </row>
    <row r="103" spans="1:10" x14ac:dyDescent="0.3">
      <c r="A103">
        <v>20100824</v>
      </c>
      <c r="B103" s="1">
        <v>0.25</v>
      </c>
      <c r="C103">
        <v>287.34199999999998</v>
      </c>
      <c r="D103">
        <v>287.84999999999997</v>
      </c>
      <c r="E103">
        <v>286.53100000000001</v>
      </c>
      <c r="F103">
        <v>286.52</v>
      </c>
      <c r="G103">
        <v>1.3411200000000001</v>
      </c>
      <c r="H103">
        <f t="shared" si="2"/>
        <v>-0.50799999999998136</v>
      </c>
      <c r="I103">
        <f t="shared" si="3"/>
        <v>1.1000000000024102E-2</v>
      </c>
      <c r="J103" t="s">
        <v>7</v>
      </c>
    </row>
    <row r="104" spans="1:10" x14ac:dyDescent="0.3">
      <c r="A104">
        <v>20100824</v>
      </c>
      <c r="B104" s="1">
        <v>0.29166666666666669</v>
      </c>
      <c r="C104">
        <v>288.517</v>
      </c>
      <c r="D104">
        <v>288.84999999999997</v>
      </c>
      <c r="E104">
        <v>286.98899999999998</v>
      </c>
      <c r="F104">
        <v>287.02</v>
      </c>
      <c r="G104">
        <v>0</v>
      </c>
      <c r="H104">
        <f t="shared" si="2"/>
        <v>-0.33299999999996999</v>
      </c>
      <c r="I104">
        <f t="shared" si="3"/>
        <v>-3.1000000000005912E-2</v>
      </c>
      <c r="J104" t="s">
        <v>7</v>
      </c>
    </row>
    <row r="105" spans="1:10" x14ac:dyDescent="0.3">
      <c r="A105">
        <v>20100824</v>
      </c>
      <c r="B105" s="1">
        <v>0.33333333333333331</v>
      </c>
      <c r="C105">
        <v>290.41500000000002</v>
      </c>
      <c r="D105">
        <v>290.54999999999995</v>
      </c>
      <c r="E105">
        <v>287.26499999999999</v>
      </c>
      <c r="F105">
        <v>287.32</v>
      </c>
      <c r="G105">
        <v>1.5066903700000001</v>
      </c>
      <c r="H105">
        <f t="shared" si="2"/>
        <v>-0.13499999999993406</v>
      </c>
      <c r="I105">
        <f t="shared" si="3"/>
        <v>-5.5000000000006821E-2</v>
      </c>
      <c r="J105" t="s">
        <v>7</v>
      </c>
    </row>
    <row r="106" spans="1:10" x14ac:dyDescent="0.3">
      <c r="A106">
        <v>20100824</v>
      </c>
      <c r="B106" s="1">
        <v>0.375</v>
      </c>
      <c r="C106">
        <v>292.38400000000001</v>
      </c>
      <c r="D106">
        <v>292.34999999999997</v>
      </c>
      <c r="E106">
        <v>287.76799999999997</v>
      </c>
      <c r="F106">
        <v>287.92</v>
      </c>
      <c r="G106">
        <v>0</v>
      </c>
      <c r="H106">
        <f t="shared" si="2"/>
        <v>3.4000000000048658E-2</v>
      </c>
      <c r="I106">
        <f t="shared" si="3"/>
        <v>-0.15200000000004366</v>
      </c>
      <c r="J106" t="s">
        <v>7</v>
      </c>
    </row>
    <row r="107" spans="1:10" x14ac:dyDescent="0.3">
      <c r="A107">
        <v>20100824</v>
      </c>
      <c r="B107" s="1">
        <v>0.41666666666666669</v>
      </c>
      <c r="C107">
        <v>293.71499999999997</v>
      </c>
      <c r="D107">
        <v>293.84999999999997</v>
      </c>
      <c r="E107">
        <v>288.19099999999997</v>
      </c>
      <c r="F107">
        <v>288.32</v>
      </c>
      <c r="G107">
        <v>1.4901333299999999</v>
      </c>
      <c r="H107">
        <f t="shared" si="2"/>
        <v>-0.13499999999999091</v>
      </c>
      <c r="I107">
        <f t="shared" si="3"/>
        <v>-0.1290000000000191</v>
      </c>
      <c r="J107" t="s">
        <v>7</v>
      </c>
    </row>
    <row r="108" spans="1:10" x14ac:dyDescent="0.3">
      <c r="A108">
        <v>20100824</v>
      </c>
      <c r="B108" s="1">
        <v>0.45833333333333331</v>
      </c>
      <c r="C108">
        <v>295.03899999999999</v>
      </c>
      <c r="D108">
        <v>295.04999999999995</v>
      </c>
      <c r="E108">
        <v>288.36</v>
      </c>
      <c r="F108">
        <v>288.62</v>
      </c>
      <c r="G108">
        <v>0</v>
      </c>
      <c r="H108">
        <f t="shared" si="2"/>
        <v>-1.0999999999967258E-2</v>
      </c>
      <c r="I108">
        <f t="shared" si="3"/>
        <v>-0.25999999999999091</v>
      </c>
      <c r="J108" t="s">
        <v>7</v>
      </c>
    </row>
    <row r="109" spans="1:10" x14ac:dyDescent="0.3">
      <c r="A109">
        <v>20100824</v>
      </c>
      <c r="B109" s="1">
        <v>0.5</v>
      </c>
      <c r="C109">
        <v>295.75400000000002</v>
      </c>
      <c r="D109">
        <v>295.54999999999995</v>
      </c>
      <c r="E109">
        <v>287.86799999999999</v>
      </c>
      <c r="F109">
        <v>288.22000000000003</v>
      </c>
      <c r="G109">
        <v>0</v>
      </c>
      <c r="H109">
        <f t="shared" si="2"/>
        <v>0.20400000000006457</v>
      </c>
      <c r="I109">
        <f t="shared" si="3"/>
        <v>-0.35200000000003229</v>
      </c>
      <c r="J109" t="s">
        <v>7</v>
      </c>
    </row>
    <row r="110" spans="1:10" x14ac:dyDescent="0.3">
      <c r="A110">
        <v>20100824</v>
      </c>
      <c r="B110" s="1">
        <v>0.54166666666666663</v>
      </c>
      <c r="C110">
        <v>296.62200000000001</v>
      </c>
      <c r="D110">
        <v>296.45</v>
      </c>
      <c r="E110">
        <v>287.709</v>
      </c>
      <c r="F110">
        <v>287.92</v>
      </c>
      <c r="G110">
        <v>2.4835555600000001</v>
      </c>
      <c r="H110">
        <f t="shared" si="2"/>
        <v>0.17200000000002547</v>
      </c>
      <c r="I110">
        <f t="shared" si="3"/>
        <v>-0.21100000000001273</v>
      </c>
      <c r="J110" t="s">
        <v>7</v>
      </c>
    </row>
    <row r="111" spans="1:10" x14ac:dyDescent="0.3">
      <c r="A111">
        <v>20100824</v>
      </c>
      <c r="B111" s="1">
        <v>0.58333333333333337</v>
      </c>
      <c r="C111">
        <v>296.69400000000002</v>
      </c>
      <c r="D111">
        <v>296.25</v>
      </c>
      <c r="E111">
        <v>287.971</v>
      </c>
      <c r="F111">
        <v>288.12</v>
      </c>
      <c r="G111">
        <v>3.2010271600000002</v>
      </c>
      <c r="H111">
        <f t="shared" si="2"/>
        <v>0.44400000000001683</v>
      </c>
      <c r="I111">
        <f t="shared" si="3"/>
        <v>-0.14900000000000091</v>
      </c>
      <c r="J111" t="s">
        <v>7</v>
      </c>
    </row>
    <row r="112" spans="1:10" x14ac:dyDescent="0.3">
      <c r="A112">
        <v>20100824</v>
      </c>
      <c r="B112" s="1">
        <v>0.625</v>
      </c>
      <c r="C112">
        <v>296.56099999999998</v>
      </c>
      <c r="D112">
        <v>296.14999999999998</v>
      </c>
      <c r="E112">
        <v>288.13</v>
      </c>
      <c r="F112">
        <v>288.22000000000003</v>
      </c>
      <c r="G112">
        <v>4.4703999999999997</v>
      </c>
      <c r="H112">
        <f t="shared" si="2"/>
        <v>0.41100000000000136</v>
      </c>
      <c r="I112">
        <f t="shared" si="3"/>
        <v>-9.0000000000031832E-2</v>
      </c>
      <c r="J112" t="s">
        <v>7</v>
      </c>
    </row>
    <row r="113" spans="1:10" x14ac:dyDescent="0.3">
      <c r="A113">
        <v>20100824</v>
      </c>
      <c r="B113" s="1">
        <v>0.66666666666666663</v>
      </c>
      <c r="C113">
        <v>296.69400000000002</v>
      </c>
      <c r="D113">
        <v>296.34999999999997</v>
      </c>
      <c r="E113">
        <v>288.714</v>
      </c>
      <c r="F113">
        <v>288.82</v>
      </c>
      <c r="G113">
        <v>2.9802666699999998</v>
      </c>
      <c r="H113">
        <f t="shared" si="2"/>
        <v>0.34400000000005093</v>
      </c>
      <c r="I113">
        <f t="shared" si="3"/>
        <v>-0.10599999999999454</v>
      </c>
      <c r="J113" t="s">
        <v>7</v>
      </c>
    </row>
    <row r="114" spans="1:10" x14ac:dyDescent="0.3">
      <c r="A114">
        <v>20100824</v>
      </c>
      <c r="B114" s="1">
        <v>0.70833333333333337</v>
      </c>
      <c r="C114">
        <v>296.04899999999998</v>
      </c>
      <c r="D114">
        <v>295.95</v>
      </c>
      <c r="E114">
        <v>288.15800000000002</v>
      </c>
      <c r="F114">
        <v>288.22000000000003</v>
      </c>
      <c r="G114">
        <v>4.1392592600000002</v>
      </c>
      <c r="H114">
        <f t="shared" si="2"/>
        <v>9.8999999999989541E-2</v>
      </c>
      <c r="I114">
        <f t="shared" si="3"/>
        <v>-6.2000000000011823E-2</v>
      </c>
      <c r="J114" t="s">
        <v>7</v>
      </c>
    </row>
    <row r="115" spans="1:10" x14ac:dyDescent="0.3">
      <c r="A115">
        <v>20100824</v>
      </c>
      <c r="B115" s="1">
        <v>0.75</v>
      </c>
      <c r="C115">
        <v>295.45600000000002</v>
      </c>
      <c r="D115">
        <v>295.34999999999997</v>
      </c>
      <c r="E115">
        <v>288.38400000000001</v>
      </c>
      <c r="F115">
        <v>288.42</v>
      </c>
      <c r="G115">
        <v>4.0233600000000003</v>
      </c>
      <c r="H115">
        <f t="shared" si="2"/>
        <v>0.10600000000005139</v>
      </c>
      <c r="I115">
        <f t="shared" si="3"/>
        <v>-3.6000000000001364E-2</v>
      </c>
      <c r="J115" t="s">
        <v>7</v>
      </c>
    </row>
    <row r="116" spans="1:10" x14ac:dyDescent="0.3">
      <c r="A116">
        <v>20100824</v>
      </c>
      <c r="B116" s="1">
        <v>0.79166666666666663</v>
      </c>
      <c r="C116">
        <v>295.048</v>
      </c>
      <c r="D116">
        <v>294.84999999999997</v>
      </c>
      <c r="E116">
        <v>288.19299999999998</v>
      </c>
      <c r="F116">
        <v>288.22000000000003</v>
      </c>
      <c r="G116">
        <v>2.5332266699999999</v>
      </c>
      <c r="H116">
        <f t="shared" si="2"/>
        <v>0.19800000000003593</v>
      </c>
      <c r="I116">
        <f t="shared" si="3"/>
        <v>-2.7000000000043656E-2</v>
      </c>
      <c r="J116" t="s">
        <v>7</v>
      </c>
    </row>
    <row r="117" spans="1:10" x14ac:dyDescent="0.3">
      <c r="A117">
        <v>20100824</v>
      </c>
      <c r="B117" s="1">
        <v>0.83333333333333337</v>
      </c>
      <c r="C117">
        <v>294.81900000000002</v>
      </c>
      <c r="D117">
        <v>294.84999999999997</v>
      </c>
      <c r="E117">
        <v>288.30799999999999</v>
      </c>
      <c r="F117">
        <v>288.32</v>
      </c>
      <c r="G117">
        <v>4.6856414800000001</v>
      </c>
      <c r="H117">
        <f t="shared" si="2"/>
        <v>-3.0999999999949068E-2</v>
      </c>
      <c r="I117">
        <f t="shared" si="3"/>
        <v>-1.2000000000000455E-2</v>
      </c>
      <c r="J117" t="s">
        <v>7</v>
      </c>
    </row>
    <row r="118" spans="1:10" x14ac:dyDescent="0.3">
      <c r="A118">
        <v>20100824</v>
      </c>
      <c r="B118" s="1">
        <v>0.875</v>
      </c>
      <c r="C118">
        <v>294.21199999999999</v>
      </c>
      <c r="D118">
        <v>294.04999999999995</v>
      </c>
      <c r="E118">
        <v>288.21199999999999</v>
      </c>
      <c r="F118">
        <v>288.22000000000003</v>
      </c>
      <c r="G118">
        <v>4.91744</v>
      </c>
      <c r="H118">
        <f t="shared" si="2"/>
        <v>0.16200000000003456</v>
      </c>
      <c r="I118">
        <f t="shared" si="3"/>
        <v>-8.0000000000381988E-3</v>
      </c>
      <c r="J118" t="s">
        <v>7</v>
      </c>
    </row>
    <row r="119" spans="1:10" x14ac:dyDescent="0.3">
      <c r="A119">
        <v>20100824</v>
      </c>
      <c r="B119" s="1">
        <v>0.91666666666666663</v>
      </c>
      <c r="C119">
        <v>293.80700000000002</v>
      </c>
      <c r="D119">
        <v>293.45</v>
      </c>
      <c r="E119">
        <v>288.61500000000001</v>
      </c>
      <c r="F119">
        <v>288.62</v>
      </c>
      <c r="G119">
        <v>4.4207288900000004</v>
      </c>
      <c r="H119">
        <f t="shared" si="2"/>
        <v>0.35700000000002774</v>
      </c>
      <c r="I119">
        <f t="shared" si="3"/>
        <v>-4.9999999999954525E-3</v>
      </c>
      <c r="J119" t="s">
        <v>7</v>
      </c>
    </row>
    <row r="120" spans="1:10" x14ac:dyDescent="0.3">
      <c r="A120">
        <v>20100824</v>
      </c>
      <c r="B120" s="1">
        <v>0.95833333333333337</v>
      </c>
      <c r="C120">
        <v>293.72000000000003</v>
      </c>
      <c r="D120">
        <v>293.25</v>
      </c>
      <c r="E120">
        <v>289.209</v>
      </c>
      <c r="F120">
        <v>289.22000000000003</v>
      </c>
      <c r="G120">
        <v>2.4890745700000001</v>
      </c>
      <c r="H120">
        <f t="shared" si="2"/>
        <v>0.47000000000002728</v>
      </c>
      <c r="I120">
        <f t="shared" si="3"/>
        <v>-1.1000000000024102E-2</v>
      </c>
      <c r="J120" t="s">
        <v>7</v>
      </c>
    </row>
    <row r="121" spans="1:10" x14ac:dyDescent="0.3">
      <c r="A121">
        <v>20100825</v>
      </c>
      <c r="B121" s="1">
        <v>0</v>
      </c>
      <c r="C121">
        <v>292.63499999999999</v>
      </c>
      <c r="D121">
        <v>292.75</v>
      </c>
      <c r="E121">
        <v>289.20400000000001</v>
      </c>
      <c r="F121">
        <v>289.22000000000003</v>
      </c>
      <c r="G121">
        <v>1.3411200000000001</v>
      </c>
      <c r="H121">
        <f t="shared" si="2"/>
        <v>-0.11500000000000909</v>
      </c>
      <c r="I121">
        <f t="shared" si="3"/>
        <v>-1.6000000000019554E-2</v>
      </c>
      <c r="J121" t="s">
        <v>8</v>
      </c>
    </row>
    <row r="122" spans="1:10" x14ac:dyDescent="0.3">
      <c r="A122">
        <v>20100825</v>
      </c>
      <c r="B122" s="1">
        <v>4.1666666666666664E-2</v>
      </c>
      <c r="C122">
        <v>292.33199999999999</v>
      </c>
      <c r="D122">
        <v>292.25</v>
      </c>
      <c r="E122">
        <v>289.10500000000002</v>
      </c>
      <c r="F122">
        <v>289.12</v>
      </c>
      <c r="G122">
        <v>1.3411200000000001</v>
      </c>
      <c r="H122">
        <f t="shared" si="2"/>
        <v>8.1999999999993634E-2</v>
      </c>
      <c r="I122">
        <f t="shared" si="3"/>
        <v>-1.4999999999986358E-2</v>
      </c>
      <c r="J122" t="s">
        <v>8</v>
      </c>
    </row>
    <row r="123" spans="1:10" x14ac:dyDescent="0.3">
      <c r="A123">
        <v>20100825</v>
      </c>
      <c r="B123" s="1">
        <v>8.3333333333333329E-2</v>
      </c>
      <c r="C123">
        <v>291.64</v>
      </c>
      <c r="D123">
        <v>291.54999999999995</v>
      </c>
      <c r="E123">
        <v>289.30399999999997</v>
      </c>
      <c r="F123">
        <v>289.32</v>
      </c>
      <c r="G123">
        <v>0</v>
      </c>
      <c r="H123">
        <f t="shared" si="2"/>
        <v>9.0000000000031832E-2</v>
      </c>
      <c r="I123">
        <f t="shared" si="3"/>
        <v>-1.6000000000019554E-2</v>
      </c>
      <c r="J123" t="s">
        <v>8</v>
      </c>
    </row>
    <row r="124" spans="1:10" x14ac:dyDescent="0.3">
      <c r="A124">
        <v>20100825</v>
      </c>
      <c r="B124" s="1">
        <v>0.125</v>
      </c>
      <c r="C124">
        <v>291.11799999999999</v>
      </c>
      <c r="D124">
        <v>291.04999999999995</v>
      </c>
      <c r="E124">
        <v>289.11399999999998</v>
      </c>
      <c r="F124">
        <v>289.12</v>
      </c>
      <c r="G124">
        <v>1.3411200000000001</v>
      </c>
      <c r="H124">
        <f t="shared" si="2"/>
        <v>6.8000000000040473E-2</v>
      </c>
      <c r="I124">
        <f t="shared" si="3"/>
        <v>-6.0000000000286491E-3</v>
      </c>
      <c r="J124" t="s">
        <v>8</v>
      </c>
    </row>
    <row r="125" spans="1:10" x14ac:dyDescent="0.3">
      <c r="A125">
        <v>20100825</v>
      </c>
      <c r="B125" s="1">
        <v>0.16666666666666666</v>
      </c>
      <c r="C125">
        <v>291.03199999999998</v>
      </c>
      <c r="D125">
        <v>291.04999999999995</v>
      </c>
      <c r="E125">
        <v>289.30799999999999</v>
      </c>
      <c r="F125">
        <v>289.32</v>
      </c>
      <c r="G125">
        <v>0</v>
      </c>
      <c r="H125">
        <f t="shared" si="2"/>
        <v>-1.799999999997226E-2</v>
      </c>
      <c r="I125">
        <f t="shared" si="3"/>
        <v>-1.2000000000000455E-2</v>
      </c>
      <c r="J125" t="s">
        <v>8</v>
      </c>
    </row>
    <row r="126" spans="1:10" x14ac:dyDescent="0.3">
      <c r="A126">
        <v>20100825</v>
      </c>
      <c r="B126" s="1">
        <v>0.20833333333333334</v>
      </c>
      <c r="C126">
        <v>291.637</v>
      </c>
      <c r="D126">
        <v>291.45</v>
      </c>
      <c r="E126">
        <v>289.60599999999999</v>
      </c>
      <c r="F126">
        <v>289.62</v>
      </c>
      <c r="G126">
        <v>2.5256499999999999E-3</v>
      </c>
      <c r="H126">
        <f t="shared" si="2"/>
        <v>0.18700000000001182</v>
      </c>
      <c r="I126">
        <f t="shared" si="3"/>
        <v>-1.4000000000010004E-2</v>
      </c>
      <c r="J126" t="s">
        <v>8</v>
      </c>
    </row>
    <row r="127" spans="1:10" x14ac:dyDescent="0.3">
      <c r="A127">
        <v>20100825</v>
      </c>
      <c r="B127" s="1">
        <v>0.25</v>
      </c>
      <c r="C127">
        <v>291.80900000000003</v>
      </c>
      <c r="D127">
        <v>291.54999999999995</v>
      </c>
      <c r="E127">
        <v>289.27800000000002</v>
      </c>
      <c r="F127">
        <v>289.32</v>
      </c>
      <c r="G127">
        <v>0</v>
      </c>
      <c r="H127">
        <f t="shared" si="2"/>
        <v>0.2590000000000714</v>
      </c>
      <c r="I127">
        <f t="shared" si="3"/>
        <v>-4.199999999997317E-2</v>
      </c>
      <c r="J127" t="s">
        <v>8</v>
      </c>
    </row>
    <row r="128" spans="1:10" x14ac:dyDescent="0.3">
      <c r="A128">
        <v>20100825</v>
      </c>
      <c r="B128" s="1">
        <v>0.29166666666666669</v>
      </c>
      <c r="C128">
        <v>291.98700000000002</v>
      </c>
      <c r="D128">
        <v>292.04999999999995</v>
      </c>
      <c r="E128">
        <v>289.60700000000003</v>
      </c>
      <c r="F128">
        <v>289.72000000000003</v>
      </c>
      <c r="G128">
        <v>0</v>
      </c>
      <c r="H128">
        <f t="shared" si="2"/>
        <v>-6.2999999999931333E-2</v>
      </c>
      <c r="I128">
        <f t="shared" si="3"/>
        <v>-0.11299999999999955</v>
      </c>
      <c r="J128" t="s">
        <v>8</v>
      </c>
    </row>
    <row r="129" spans="1:10" x14ac:dyDescent="0.3">
      <c r="A129">
        <v>20100825</v>
      </c>
      <c r="B129" s="1">
        <v>0.33333333333333331</v>
      </c>
      <c r="C129">
        <v>292.63400000000001</v>
      </c>
      <c r="D129">
        <v>292.45</v>
      </c>
      <c r="E129">
        <v>289.803</v>
      </c>
      <c r="F129">
        <v>290.02</v>
      </c>
      <c r="G129">
        <v>0</v>
      </c>
      <c r="H129">
        <f t="shared" si="2"/>
        <v>0.18400000000002592</v>
      </c>
      <c r="I129">
        <f t="shared" si="3"/>
        <v>-0.21699999999998454</v>
      </c>
      <c r="J129" t="s">
        <v>8</v>
      </c>
    </row>
    <row r="130" spans="1:10" x14ac:dyDescent="0.3">
      <c r="A130">
        <v>20100825</v>
      </c>
      <c r="B130" s="1">
        <v>0.375</v>
      </c>
      <c r="C130">
        <v>293.06299999999999</v>
      </c>
      <c r="D130">
        <v>292.75</v>
      </c>
      <c r="E130">
        <v>289.72699999999998</v>
      </c>
      <c r="F130">
        <v>289.92</v>
      </c>
      <c r="G130">
        <v>0</v>
      </c>
      <c r="H130">
        <f t="shared" si="2"/>
        <v>0.31299999999998818</v>
      </c>
      <c r="I130">
        <f t="shared" si="3"/>
        <v>-0.19300000000004047</v>
      </c>
      <c r="J130" t="s">
        <v>8</v>
      </c>
    </row>
    <row r="131" spans="1:10" x14ac:dyDescent="0.3">
      <c r="A131">
        <v>20100825</v>
      </c>
      <c r="B131" s="1">
        <v>0.41666666666666669</v>
      </c>
      <c r="C131">
        <v>293.78800000000001</v>
      </c>
      <c r="D131">
        <v>293.34999999999997</v>
      </c>
      <c r="E131">
        <v>289.26100000000002</v>
      </c>
      <c r="F131">
        <v>289.42</v>
      </c>
      <c r="G131">
        <v>0</v>
      </c>
      <c r="H131">
        <f t="shared" ref="H131:H194" si="4">C131-D131</f>
        <v>0.43800000000004502</v>
      </c>
      <c r="I131">
        <f t="shared" ref="I131:I194" si="5">E131-F131</f>
        <v>-0.15899999999999181</v>
      </c>
      <c r="J131" t="s">
        <v>8</v>
      </c>
    </row>
    <row r="132" spans="1:10" x14ac:dyDescent="0.3">
      <c r="A132">
        <v>20100825</v>
      </c>
      <c r="B132" s="1">
        <v>0.45833333333333331</v>
      </c>
      <c r="C132">
        <v>294.00200000000001</v>
      </c>
      <c r="D132">
        <v>293.45</v>
      </c>
      <c r="E132">
        <v>289.64600000000002</v>
      </c>
      <c r="F132">
        <v>289.82</v>
      </c>
      <c r="G132">
        <v>0</v>
      </c>
      <c r="H132">
        <f t="shared" si="4"/>
        <v>0.55200000000002092</v>
      </c>
      <c r="I132">
        <f t="shared" si="5"/>
        <v>-0.17399999999997817</v>
      </c>
      <c r="J132" t="s">
        <v>8</v>
      </c>
    </row>
    <row r="133" spans="1:10" x14ac:dyDescent="0.3">
      <c r="A133">
        <v>20100825</v>
      </c>
      <c r="B133" s="1">
        <v>0.5</v>
      </c>
      <c r="C133">
        <v>293.30599999999998</v>
      </c>
      <c r="D133">
        <v>292.95</v>
      </c>
      <c r="E133">
        <v>289.33800000000002</v>
      </c>
      <c r="F133">
        <v>289.52</v>
      </c>
      <c r="G133">
        <v>0</v>
      </c>
      <c r="H133">
        <f t="shared" si="4"/>
        <v>0.35599999999999454</v>
      </c>
      <c r="I133">
        <f t="shared" si="5"/>
        <v>-0.18199999999995953</v>
      </c>
      <c r="J133" t="s">
        <v>8</v>
      </c>
    </row>
    <row r="134" spans="1:10" x14ac:dyDescent="0.3">
      <c r="A134">
        <v>20100825</v>
      </c>
      <c r="B134" s="1">
        <v>0.54166666666666663</v>
      </c>
      <c r="C134">
        <v>294.63600000000002</v>
      </c>
      <c r="D134">
        <v>294.04999999999995</v>
      </c>
      <c r="E134">
        <v>289.42599999999999</v>
      </c>
      <c r="F134">
        <v>289.62</v>
      </c>
      <c r="G134">
        <v>0</v>
      </c>
      <c r="H134">
        <f t="shared" si="4"/>
        <v>0.58600000000006958</v>
      </c>
      <c r="I134">
        <f t="shared" si="5"/>
        <v>-0.19400000000001683</v>
      </c>
      <c r="J134" t="s">
        <v>8</v>
      </c>
    </row>
    <row r="135" spans="1:10" x14ac:dyDescent="0.3">
      <c r="A135">
        <v>20100825</v>
      </c>
      <c r="B135" s="1">
        <v>0.58333333333333337</v>
      </c>
      <c r="C135">
        <v>294.589</v>
      </c>
      <c r="D135">
        <v>294.25</v>
      </c>
      <c r="E135">
        <v>289.67</v>
      </c>
      <c r="F135">
        <v>289.72000000000003</v>
      </c>
      <c r="G135">
        <v>3.97368889</v>
      </c>
      <c r="H135">
        <f t="shared" si="4"/>
        <v>0.33899999999999864</v>
      </c>
      <c r="I135">
        <f t="shared" si="5"/>
        <v>-5.0000000000011369E-2</v>
      </c>
      <c r="J135" t="s">
        <v>8</v>
      </c>
    </row>
    <row r="136" spans="1:10" x14ac:dyDescent="0.3">
      <c r="A136">
        <v>20100825</v>
      </c>
      <c r="B136" s="1">
        <v>0.625</v>
      </c>
      <c r="C136">
        <v>295.16500000000002</v>
      </c>
      <c r="D136">
        <v>294.95</v>
      </c>
      <c r="E136">
        <v>289.92700000000002</v>
      </c>
      <c r="F136">
        <v>290.02</v>
      </c>
      <c r="G136">
        <v>2.6822400000000002</v>
      </c>
      <c r="H136">
        <f t="shared" si="4"/>
        <v>0.21500000000003183</v>
      </c>
      <c r="I136">
        <f t="shared" si="5"/>
        <v>-9.2999999999960892E-2</v>
      </c>
      <c r="J136" t="s">
        <v>8</v>
      </c>
    </row>
    <row r="137" spans="1:10" x14ac:dyDescent="0.3">
      <c r="A137">
        <v>20100825</v>
      </c>
      <c r="B137" s="1">
        <v>0.66666666666666663</v>
      </c>
      <c r="C137">
        <v>295.14800000000002</v>
      </c>
      <c r="D137">
        <v>294.54999999999995</v>
      </c>
      <c r="E137">
        <v>290.25</v>
      </c>
      <c r="F137">
        <v>290.42</v>
      </c>
      <c r="G137">
        <v>0</v>
      </c>
      <c r="H137">
        <f t="shared" si="4"/>
        <v>0.59800000000007003</v>
      </c>
      <c r="I137">
        <f t="shared" si="5"/>
        <v>-0.17000000000001592</v>
      </c>
      <c r="J137" t="s">
        <v>8</v>
      </c>
    </row>
    <row r="138" spans="1:10" x14ac:dyDescent="0.3">
      <c r="A138">
        <v>20100825</v>
      </c>
      <c r="B138" s="1">
        <v>0.70833333333333337</v>
      </c>
      <c r="C138">
        <v>294.92700000000002</v>
      </c>
      <c r="D138">
        <v>294.64999999999998</v>
      </c>
      <c r="E138">
        <v>290.59899999999999</v>
      </c>
      <c r="F138">
        <v>290.62</v>
      </c>
      <c r="G138">
        <v>3.0133807400000001</v>
      </c>
      <c r="H138">
        <f t="shared" si="4"/>
        <v>0.27700000000004366</v>
      </c>
      <c r="I138">
        <f t="shared" si="5"/>
        <v>-2.1000000000015007E-2</v>
      </c>
      <c r="J138" t="s">
        <v>8</v>
      </c>
    </row>
    <row r="139" spans="1:10" x14ac:dyDescent="0.3">
      <c r="A139">
        <v>20100825</v>
      </c>
      <c r="B139" s="1">
        <v>0.75</v>
      </c>
      <c r="C139">
        <v>295.07600000000002</v>
      </c>
      <c r="D139">
        <v>294.84999999999997</v>
      </c>
      <c r="E139">
        <v>290.27600000000001</v>
      </c>
      <c r="F139">
        <v>290.32</v>
      </c>
      <c r="G139">
        <v>1.3411200000000001</v>
      </c>
      <c r="H139">
        <f t="shared" si="4"/>
        <v>0.22600000000005593</v>
      </c>
      <c r="I139">
        <f t="shared" si="5"/>
        <v>-4.399999999998272E-2</v>
      </c>
      <c r="J139" t="s">
        <v>8</v>
      </c>
    </row>
    <row r="140" spans="1:10" x14ac:dyDescent="0.3">
      <c r="A140">
        <v>20100825</v>
      </c>
      <c r="B140" s="1">
        <v>0.79166666666666663</v>
      </c>
      <c r="C140">
        <v>294.85899999999998</v>
      </c>
      <c r="D140">
        <v>294.75</v>
      </c>
      <c r="E140">
        <v>290.49400000000003</v>
      </c>
      <c r="F140">
        <v>290.52</v>
      </c>
      <c r="G140">
        <v>1.3411200000000001</v>
      </c>
      <c r="H140">
        <f t="shared" si="4"/>
        <v>0.10899999999998045</v>
      </c>
      <c r="I140">
        <f t="shared" si="5"/>
        <v>-2.5999999999953616E-2</v>
      </c>
      <c r="J140" t="s">
        <v>8</v>
      </c>
    </row>
    <row r="141" spans="1:10" x14ac:dyDescent="0.3">
      <c r="A141">
        <v>20100825</v>
      </c>
      <c r="B141" s="1">
        <v>0.83333333333333337</v>
      </c>
      <c r="C141">
        <v>294.03399999999999</v>
      </c>
      <c r="D141">
        <v>294.14999999999998</v>
      </c>
      <c r="E141">
        <v>290.90800000000002</v>
      </c>
      <c r="F141">
        <v>290.92</v>
      </c>
      <c r="G141">
        <v>1.3411200000000001</v>
      </c>
      <c r="H141">
        <f t="shared" si="4"/>
        <v>-0.11599999999998545</v>
      </c>
      <c r="I141">
        <f t="shared" si="5"/>
        <v>-1.2000000000000455E-2</v>
      </c>
      <c r="J141" t="s">
        <v>8</v>
      </c>
    </row>
    <row r="142" spans="1:10" x14ac:dyDescent="0.3">
      <c r="A142">
        <v>20100825</v>
      </c>
      <c r="B142" s="1">
        <v>0.875</v>
      </c>
      <c r="C142">
        <v>293.14800000000002</v>
      </c>
      <c r="D142">
        <v>293.25</v>
      </c>
      <c r="E142">
        <v>290.91199999999998</v>
      </c>
      <c r="F142">
        <v>290.92</v>
      </c>
      <c r="G142">
        <v>0</v>
      </c>
      <c r="H142">
        <f t="shared" si="4"/>
        <v>-0.10199999999997544</v>
      </c>
      <c r="I142">
        <f t="shared" si="5"/>
        <v>-8.0000000000381988E-3</v>
      </c>
      <c r="J142" t="s">
        <v>8</v>
      </c>
    </row>
    <row r="143" spans="1:10" x14ac:dyDescent="0.3">
      <c r="A143">
        <v>20100825</v>
      </c>
      <c r="B143" s="1">
        <v>0.91666666666666663</v>
      </c>
      <c r="C143">
        <v>292.327</v>
      </c>
      <c r="D143">
        <v>292.25</v>
      </c>
      <c r="E143">
        <v>290.51400000000001</v>
      </c>
      <c r="F143">
        <v>290.52</v>
      </c>
      <c r="G143">
        <v>0</v>
      </c>
      <c r="H143">
        <f t="shared" si="4"/>
        <v>7.6999999999998181E-2</v>
      </c>
      <c r="I143">
        <f t="shared" si="5"/>
        <v>-5.9999999999718057E-3</v>
      </c>
      <c r="J143" t="s">
        <v>8</v>
      </c>
    </row>
    <row r="144" spans="1:10" x14ac:dyDescent="0.3">
      <c r="A144">
        <v>20100825</v>
      </c>
      <c r="B144" s="1">
        <v>0.95833333333333337</v>
      </c>
      <c r="C144">
        <v>291.91800000000001</v>
      </c>
      <c r="D144">
        <v>291.64999999999998</v>
      </c>
      <c r="E144">
        <v>290.02199999999999</v>
      </c>
      <c r="F144">
        <v>290.02</v>
      </c>
      <c r="G144">
        <v>1.4901333299999999</v>
      </c>
      <c r="H144">
        <f t="shared" si="4"/>
        <v>0.2680000000000291</v>
      </c>
      <c r="I144">
        <f t="shared" si="5"/>
        <v>2.0000000000095497E-3</v>
      </c>
      <c r="J144" t="s">
        <v>8</v>
      </c>
    </row>
    <row r="145" spans="1:10" x14ac:dyDescent="0.3">
      <c r="A145">
        <v>20100826</v>
      </c>
      <c r="B145" s="1">
        <v>0</v>
      </c>
      <c r="C145">
        <v>291.61799999999999</v>
      </c>
      <c r="D145">
        <v>291.34999999999997</v>
      </c>
      <c r="E145">
        <v>289.62200000000001</v>
      </c>
      <c r="F145">
        <v>289.62</v>
      </c>
      <c r="G145">
        <v>1.3411200000000001</v>
      </c>
      <c r="H145">
        <f t="shared" si="4"/>
        <v>0.2680000000000291</v>
      </c>
      <c r="I145">
        <f t="shared" si="5"/>
        <v>2.0000000000095497E-3</v>
      </c>
      <c r="J145" t="s">
        <v>9</v>
      </c>
    </row>
    <row r="146" spans="1:10" x14ac:dyDescent="0.3">
      <c r="A146">
        <v>20100826</v>
      </c>
      <c r="B146" s="1">
        <v>4.1666666666666664E-2</v>
      </c>
      <c r="C146">
        <v>291.745</v>
      </c>
      <c r="D146">
        <v>291.34999999999997</v>
      </c>
      <c r="E146">
        <v>289.82499999999999</v>
      </c>
      <c r="F146">
        <v>289.82</v>
      </c>
      <c r="G146">
        <v>0</v>
      </c>
      <c r="H146">
        <f t="shared" si="4"/>
        <v>0.39500000000003865</v>
      </c>
      <c r="I146">
        <f t="shared" si="5"/>
        <v>4.9999999999954525E-3</v>
      </c>
      <c r="J146" t="s">
        <v>9</v>
      </c>
    </row>
    <row r="147" spans="1:10" x14ac:dyDescent="0.3">
      <c r="A147">
        <v>20100826</v>
      </c>
      <c r="B147" s="1">
        <v>8.3333333333333329E-2</v>
      </c>
      <c r="C147">
        <v>291.72800000000001</v>
      </c>
      <c r="D147">
        <v>291.75</v>
      </c>
      <c r="E147">
        <v>290.33600000000001</v>
      </c>
      <c r="F147">
        <v>290.32</v>
      </c>
      <c r="G147">
        <v>1.6557039999999999E-2</v>
      </c>
      <c r="H147">
        <f t="shared" si="4"/>
        <v>-2.199999999999136E-2</v>
      </c>
      <c r="I147">
        <f t="shared" si="5"/>
        <v>1.6000000000019554E-2</v>
      </c>
      <c r="J147" t="s">
        <v>9</v>
      </c>
    </row>
    <row r="148" spans="1:10" x14ac:dyDescent="0.3">
      <c r="A148">
        <v>20100826</v>
      </c>
      <c r="B148" s="1">
        <v>0.125</v>
      </c>
      <c r="C148">
        <v>291.83100000000002</v>
      </c>
      <c r="D148">
        <v>291.54999999999995</v>
      </c>
      <c r="E148">
        <v>290.23399999999998</v>
      </c>
      <c r="F148">
        <v>290.22000000000003</v>
      </c>
      <c r="G148">
        <v>0</v>
      </c>
      <c r="H148">
        <f t="shared" si="4"/>
        <v>0.28100000000006276</v>
      </c>
      <c r="I148">
        <f t="shared" si="5"/>
        <v>1.3999999999953161E-2</v>
      </c>
      <c r="J148" t="s">
        <v>9</v>
      </c>
    </row>
    <row r="149" spans="1:10" x14ac:dyDescent="0.3">
      <c r="A149">
        <v>20100826</v>
      </c>
      <c r="B149" s="1">
        <v>0.16666666666666666</v>
      </c>
      <c r="C149">
        <v>291.82799999999997</v>
      </c>
      <c r="D149">
        <v>291.54999999999995</v>
      </c>
      <c r="E149">
        <v>289.42</v>
      </c>
      <c r="F149">
        <v>289.42</v>
      </c>
      <c r="G149">
        <v>0</v>
      </c>
      <c r="H149">
        <f t="shared" si="4"/>
        <v>0.27800000000002001</v>
      </c>
      <c r="I149">
        <f t="shared" si="5"/>
        <v>0</v>
      </c>
      <c r="J149" t="s">
        <v>9</v>
      </c>
    </row>
    <row r="150" spans="1:10" x14ac:dyDescent="0.3">
      <c r="A150">
        <v>20100826</v>
      </c>
      <c r="B150" s="1">
        <v>0.20833333333333334</v>
      </c>
      <c r="C150">
        <v>290.82900000000001</v>
      </c>
      <c r="D150">
        <v>290.75</v>
      </c>
      <c r="E150">
        <v>288.709</v>
      </c>
      <c r="F150">
        <v>288.72000000000003</v>
      </c>
      <c r="G150">
        <v>0.18942373000000001</v>
      </c>
      <c r="H150">
        <f t="shared" si="4"/>
        <v>7.9000000000007731E-2</v>
      </c>
      <c r="I150">
        <f t="shared" si="5"/>
        <v>-1.1000000000024102E-2</v>
      </c>
      <c r="J150" t="s">
        <v>9</v>
      </c>
    </row>
    <row r="151" spans="1:10" x14ac:dyDescent="0.3">
      <c r="A151">
        <v>20100826</v>
      </c>
      <c r="B151" s="1">
        <v>0.25</v>
      </c>
      <c r="C151">
        <v>290.59100000000001</v>
      </c>
      <c r="D151">
        <v>290.45</v>
      </c>
      <c r="E151">
        <v>288.52</v>
      </c>
      <c r="F151">
        <v>288.52</v>
      </c>
      <c r="G151">
        <v>2.2351999999999999</v>
      </c>
      <c r="H151">
        <f t="shared" si="4"/>
        <v>0.14100000000001955</v>
      </c>
      <c r="I151">
        <f t="shared" si="5"/>
        <v>0</v>
      </c>
      <c r="J151" t="s">
        <v>9</v>
      </c>
    </row>
    <row r="152" spans="1:10" x14ac:dyDescent="0.3">
      <c r="A152">
        <v>20100826</v>
      </c>
      <c r="B152" s="1">
        <v>0.29166666666666669</v>
      </c>
      <c r="C152">
        <v>291.49400000000003</v>
      </c>
      <c r="D152">
        <v>291.14999999999998</v>
      </c>
      <c r="E152">
        <v>289.017</v>
      </c>
      <c r="F152">
        <v>289.02</v>
      </c>
      <c r="G152">
        <v>2.73191111</v>
      </c>
      <c r="H152">
        <f t="shared" si="4"/>
        <v>0.34400000000005093</v>
      </c>
      <c r="I152">
        <f t="shared" si="5"/>
        <v>-2.9999999999859028E-3</v>
      </c>
      <c r="J152" t="s">
        <v>9</v>
      </c>
    </row>
    <row r="153" spans="1:10" x14ac:dyDescent="0.3">
      <c r="A153">
        <v>20100826</v>
      </c>
      <c r="B153" s="1">
        <v>0.33333333333333331</v>
      </c>
      <c r="C153">
        <v>291.76400000000001</v>
      </c>
      <c r="D153">
        <v>291.64999999999998</v>
      </c>
      <c r="E153">
        <v>288.32600000000002</v>
      </c>
      <c r="F153">
        <v>288.32</v>
      </c>
      <c r="G153">
        <v>4.1668543199999997</v>
      </c>
      <c r="H153">
        <f t="shared" si="4"/>
        <v>0.11400000000003274</v>
      </c>
      <c r="I153">
        <f t="shared" si="5"/>
        <v>6.0000000000286491E-3</v>
      </c>
      <c r="J153" t="s">
        <v>9</v>
      </c>
    </row>
    <row r="154" spans="1:10" x14ac:dyDescent="0.3">
      <c r="A154">
        <v>20100826</v>
      </c>
      <c r="B154" s="1">
        <v>0.375</v>
      </c>
      <c r="C154">
        <v>292.74799999999999</v>
      </c>
      <c r="D154">
        <v>292.84999999999997</v>
      </c>
      <c r="E154">
        <v>287.28899999999999</v>
      </c>
      <c r="F154">
        <v>287.32</v>
      </c>
      <c r="G154">
        <v>4.0233600000000003</v>
      </c>
      <c r="H154">
        <f t="shared" si="4"/>
        <v>-0.10199999999997544</v>
      </c>
      <c r="I154">
        <f t="shared" si="5"/>
        <v>-3.1000000000005912E-2</v>
      </c>
      <c r="J154" t="s">
        <v>9</v>
      </c>
    </row>
    <row r="155" spans="1:10" x14ac:dyDescent="0.3">
      <c r="A155">
        <v>20100826</v>
      </c>
      <c r="B155" s="1">
        <v>0.41666666666666669</v>
      </c>
      <c r="C155">
        <v>293.74</v>
      </c>
      <c r="D155">
        <v>293.64999999999998</v>
      </c>
      <c r="E155">
        <v>286.77199999999999</v>
      </c>
      <c r="F155">
        <v>286.82</v>
      </c>
      <c r="G155">
        <v>3.5266488900000001</v>
      </c>
      <c r="H155">
        <f t="shared" si="4"/>
        <v>9.0000000000031832E-2</v>
      </c>
      <c r="I155">
        <f t="shared" si="5"/>
        <v>-4.8000000000001819E-2</v>
      </c>
      <c r="J155" t="s">
        <v>9</v>
      </c>
    </row>
    <row r="156" spans="1:10" x14ac:dyDescent="0.3">
      <c r="A156">
        <v>20100826</v>
      </c>
      <c r="B156" s="1">
        <v>0.45833333333333331</v>
      </c>
      <c r="C156">
        <v>293.72800000000001</v>
      </c>
      <c r="D156">
        <v>293.84999999999997</v>
      </c>
      <c r="E156">
        <v>285.637</v>
      </c>
      <c r="F156">
        <v>285.72000000000003</v>
      </c>
      <c r="G156">
        <v>2.5884167900000001</v>
      </c>
      <c r="H156">
        <f t="shared" si="4"/>
        <v>-0.12199999999995725</v>
      </c>
      <c r="I156">
        <f t="shared" si="5"/>
        <v>-8.300000000002683E-2</v>
      </c>
      <c r="J156" t="s">
        <v>9</v>
      </c>
    </row>
    <row r="157" spans="1:10" x14ac:dyDescent="0.3">
      <c r="A157">
        <v>20100826</v>
      </c>
      <c r="B157" s="1">
        <v>0.5</v>
      </c>
      <c r="C157">
        <v>294.16899999999998</v>
      </c>
      <c r="D157">
        <v>294.25</v>
      </c>
      <c r="E157">
        <v>286.27699999999999</v>
      </c>
      <c r="F157">
        <v>286.32</v>
      </c>
      <c r="G157">
        <v>4.0233600000000003</v>
      </c>
      <c r="H157">
        <f t="shared" si="4"/>
        <v>-8.100000000001728E-2</v>
      </c>
      <c r="I157">
        <f t="shared" si="5"/>
        <v>-4.3000000000006366E-2</v>
      </c>
      <c r="J157" t="s">
        <v>9</v>
      </c>
    </row>
    <row r="158" spans="1:10" x14ac:dyDescent="0.3">
      <c r="A158">
        <v>20100826</v>
      </c>
      <c r="B158" s="1">
        <v>0.54166666666666663</v>
      </c>
      <c r="C158">
        <v>294.202</v>
      </c>
      <c r="D158">
        <v>294.34999999999997</v>
      </c>
      <c r="E158">
        <v>285.75799999999998</v>
      </c>
      <c r="F158">
        <v>285.82</v>
      </c>
      <c r="G158">
        <v>5.0167822199999996</v>
      </c>
      <c r="H158">
        <f t="shared" si="4"/>
        <v>-0.14799999999996771</v>
      </c>
      <c r="I158">
        <f t="shared" si="5"/>
        <v>-6.2000000000011823E-2</v>
      </c>
      <c r="J158" t="s">
        <v>9</v>
      </c>
    </row>
    <row r="159" spans="1:10" x14ac:dyDescent="0.3">
      <c r="A159">
        <v>20100826</v>
      </c>
      <c r="B159" s="1">
        <v>0.58333333333333337</v>
      </c>
      <c r="C159">
        <v>294.90499999999997</v>
      </c>
      <c r="D159">
        <v>294.84999999999997</v>
      </c>
      <c r="E159">
        <v>285.553</v>
      </c>
      <c r="F159">
        <v>285.62</v>
      </c>
      <c r="G159">
        <v>7.3899575300000002</v>
      </c>
      <c r="H159">
        <f t="shared" si="4"/>
        <v>5.5000000000006821E-2</v>
      </c>
      <c r="I159">
        <f t="shared" si="5"/>
        <v>-6.7000000000007276E-2</v>
      </c>
      <c r="J159" t="s">
        <v>9</v>
      </c>
    </row>
    <row r="160" spans="1:10" x14ac:dyDescent="0.3">
      <c r="A160">
        <v>20100826</v>
      </c>
      <c r="B160" s="1">
        <v>0.625</v>
      </c>
      <c r="C160">
        <v>295.13600000000002</v>
      </c>
      <c r="D160">
        <v>295.04999999999995</v>
      </c>
      <c r="E160">
        <v>286.06900000000002</v>
      </c>
      <c r="F160">
        <v>286.12</v>
      </c>
      <c r="G160">
        <v>8.0467200000000005</v>
      </c>
      <c r="H160">
        <f t="shared" si="4"/>
        <v>8.6000000000069576E-2</v>
      </c>
      <c r="I160">
        <f t="shared" si="5"/>
        <v>-5.0999999999987722E-2</v>
      </c>
      <c r="J160" t="s">
        <v>9</v>
      </c>
    </row>
    <row r="161" spans="1:10" x14ac:dyDescent="0.3">
      <c r="A161">
        <v>20100826</v>
      </c>
      <c r="B161" s="1">
        <v>0.66666666666666663</v>
      </c>
      <c r="C161">
        <v>294.82600000000002</v>
      </c>
      <c r="D161">
        <v>294.75</v>
      </c>
      <c r="E161">
        <v>284.97500000000002</v>
      </c>
      <c r="F161">
        <v>285.02</v>
      </c>
      <c r="G161">
        <v>8.0467200000000005</v>
      </c>
      <c r="H161">
        <f t="shared" si="4"/>
        <v>7.6000000000021828E-2</v>
      </c>
      <c r="I161">
        <f t="shared" si="5"/>
        <v>-4.4999999999959073E-2</v>
      </c>
      <c r="J161" t="s">
        <v>9</v>
      </c>
    </row>
    <row r="162" spans="1:10" x14ac:dyDescent="0.3">
      <c r="A162">
        <v>20100826</v>
      </c>
      <c r="B162" s="1">
        <v>0.70833333333333337</v>
      </c>
      <c r="C162">
        <v>294.416</v>
      </c>
      <c r="D162">
        <v>294.25</v>
      </c>
      <c r="E162">
        <v>285.69499999999999</v>
      </c>
      <c r="F162">
        <v>285.72000000000003</v>
      </c>
      <c r="G162">
        <v>9.0401422199999999</v>
      </c>
      <c r="H162">
        <f t="shared" si="4"/>
        <v>0.16599999999999682</v>
      </c>
      <c r="I162">
        <f t="shared" si="5"/>
        <v>-2.5000000000034106E-2</v>
      </c>
      <c r="J162" t="s">
        <v>9</v>
      </c>
    </row>
    <row r="163" spans="1:10" x14ac:dyDescent="0.3">
      <c r="A163">
        <v>20100826</v>
      </c>
      <c r="B163" s="1">
        <v>0.75</v>
      </c>
      <c r="C163">
        <v>293.61200000000002</v>
      </c>
      <c r="D163">
        <v>293.54999999999995</v>
      </c>
      <c r="E163">
        <v>286.00400000000002</v>
      </c>
      <c r="F163">
        <v>286.02</v>
      </c>
      <c r="G163">
        <v>8.0467200000000005</v>
      </c>
      <c r="H163">
        <f t="shared" si="4"/>
        <v>6.2000000000068667E-2</v>
      </c>
      <c r="I163">
        <f t="shared" si="5"/>
        <v>-1.5999999999962711E-2</v>
      </c>
      <c r="J163" t="s">
        <v>9</v>
      </c>
    </row>
    <row r="164" spans="1:10" x14ac:dyDescent="0.3">
      <c r="A164">
        <v>20100826</v>
      </c>
      <c r="B164" s="1">
        <v>0.79166666666666663</v>
      </c>
      <c r="C164">
        <v>292.51600000000002</v>
      </c>
      <c r="D164">
        <v>292.54999999999995</v>
      </c>
      <c r="E164">
        <v>286.10899999999998</v>
      </c>
      <c r="F164">
        <v>286.12</v>
      </c>
      <c r="G164">
        <v>5.5631644400000004</v>
      </c>
      <c r="H164">
        <f t="shared" si="4"/>
        <v>-3.3999999999934971E-2</v>
      </c>
      <c r="I164">
        <f t="shared" si="5"/>
        <v>-1.1000000000024102E-2</v>
      </c>
      <c r="J164" t="s">
        <v>9</v>
      </c>
    </row>
    <row r="165" spans="1:10" x14ac:dyDescent="0.3">
      <c r="A165">
        <v>20100826</v>
      </c>
      <c r="B165" s="1">
        <v>0.83333333333333337</v>
      </c>
      <c r="C165">
        <v>291.99400000000003</v>
      </c>
      <c r="D165">
        <v>291.84999999999997</v>
      </c>
      <c r="E165">
        <v>286.32</v>
      </c>
      <c r="F165">
        <v>286.32</v>
      </c>
      <c r="G165">
        <v>7.8259595099999997</v>
      </c>
      <c r="H165">
        <f t="shared" si="4"/>
        <v>0.1440000000000623</v>
      </c>
      <c r="I165">
        <f t="shared" si="5"/>
        <v>0</v>
      </c>
      <c r="J165" t="s">
        <v>9</v>
      </c>
    </row>
    <row r="166" spans="1:10" x14ac:dyDescent="0.3">
      <c r="A166">
        <v>20100826</v>
      </c>
      <c r="B166" s="1">
        <v>0.875</v>
      </c>
      <c r="C166">
        <v>291.392</v>
      </c>
      <c r="D166">
        <v>291.25</v>
      </c>
      <c r="E166">
        <v>285.92099999999999</v>
      </c>
      <c r="F166">
        <v>285.92</v>
      </c>
      <c r="G166">
        <v>8.49376</v>
      </c>
      <c r="H166">
        <f t="shared" si="4"/>
        <v>0.14199999999999591</v>
      </c>
      <c r="I166">
        <f t="shared" si="5"/>
        <v>9.9999999997635314E-4</v>
      </c>
      <c r="J166" t="s">
        <v>9</v>
      </c>
    </row>
    <row r="167" spans="1:10" x14ac:dyDescent="0.3">
      <c r="A167">
        <v>20100826</v>
      </c>
      <c r="B167" s="1">
        <v>0.91666666666666663</v>
      </c>
      <c r="C167">
        <v>291.29399999999998</v>
      </c>
      <c r="D167">
        <v>291.25</v>
      </c>
      <c r="E167">
        <v>285.81900000000002</v>
      </c>
      <c r="F167">
        <v>285.82</v>
      </c>
      <c r="G167">
        <v>7.5003377799999997</v>
      </c>
      <c r="H167">
        <f t="shared" si="4"/>
        <v>4.399999999998272E-2</v>
      </c>
      <c r="I167">
        <f t="shared" si="5"/>
        <v>-9.9999999997635314E-4</v>
      </c>
      <c r="J167" t="s">
        <v>9</v>
      </c>
    </row>
    <row r="168" spans="1:10" x14ac:dyDescent="0.3">
      <c r="A168">
        <v>20100826</v>
      </c>
      <c r="B168" s="1">
        <v>0.95833333333333337</v>
      </c>
      <c r="C168">
        <v>290.39299999999997</v>
      </c>
      <c r="D168">
        <v>290.34999999999997</v>
      </c>
      <c r="E168">
        <v>285.42</v>
      </c>
      <c r="F168">
        <v>285.42</v>
      </c>
      <c r="G168">
        <v>6.6172958</v>
      </c>
      <c r="H168">
        <f t="shared" si="4"/>
        <v>4.3000000000006366E-2</v>
      </c>
      <c r="I168">
        <f t="shared" si="5"/>
        <v>0</v>
      </c>
      <c r="J168" t="s">
        <v>9</v>
      </c>
    </row>
    <row r="169" spans="1:10" x14ac:dyDescent="0.3">
      <c r="A169">
        <v>20100827</v>
      </c>
      <c r="B169" s="1">
        <v>0</v>
      </c>
      <c r="C169">
        <v>290.00099999999998</v>
      </c>
      <c r="D169">
        <v>289.95</v>
      </c>
      <c r="E169">
        <v>285.51600000000002</v>
      </c>
      <c r="F169">
        <v>285.52</v>
      </c>
      <c r="G169">
        <v>4.0233600000000003</v>
      </c>
      <c r="H169">
        <f t="shared" si="4"/>
        <v>5.0999999999987722E-2</v>
      </c>
      <c r="I169">
        <f t="shared" si="5"/>
        <v>-3.999999999962256E-3</v>
      </c>
      <c r="J169" t="s">
        <v>10</v>
      </c>
    </row>
    <row r="170" spans="1:10" x14ac:dyDescent="0.3">
      <c r="A170">
        <v>20100827</v>
      </c>
      <c r="B170" s="1">
        <v>4.1666666666666664E-2</v>
      </c>
      <c r="C170">
        <v>289.601</v>
      </c>
      <c r="D170">
        <v>289.64999999999998</v>
      </c>
      <c r="E170">
        <v>285.51799999999997</v>
      </c>
      <c r="F170">
        <v>285.52</v>
      </c>
      <c r="G170">
        <v>3.5266488900000001</v>
      </c>
      <c r="H170">
        <f t="shared" si="4"/>
        <v>-4.8999999999978172E-2</v>
      </c>
      <c r="I170">
        <f t="shared" si="5"/>
        <v>-2.0000000000095497E-3</v>
      </c>
      <c r="J170" t="s">
        <v>10</v>
      </c>
    </row>
    <row r="171" spans="1:10" x14ac:dyDescent="0.3">
      <c r="A171">
        <v>20100827</v>
      </c>
      <c r="B171" s="1">
        <v>8.3333333333333329E-2</v>
      </c>
      <c r="C171">
        <v>288.98599999999999</v>
      </c>
      <c r="D171">
        <v>288.95</v>
      </c>
      <c r="E171">
        <v>285.62400000000002</v>
      </c>
      <c r="F171">
        <v>285.62</v>
      </c>
      <c r="G171">
        <v>4.5752612299999997</v>
      </c>
      <c r="H171">
        <f t="shared" si="4"/>
        <v>3.6000000000001364E-2</v>
      </c>
      <c r="I171">
        <f t="shared" si="5"/>
        <v>4.0000000000190994E-3</v>
      </c>
      <c r="J171" t="s">
        <v>10</v>
      </c>
    </row>
    <row r="172" spans="1:10" x14ac:dyDescent="0.3">
      <c r="A172">
        <v>20100827</v>
      </c>
      <c r="B172" s="1">
        <v>0.125</v>
      </c>
      <c r="C172">
        <v>288.08999999999997</v>
      </c>
      <c r="D172">
        <v>288.45</v>
      </c>
      <c r="E172">
        <v>285.42599999999999</v>
      </c>
      <c r="F172">
        <v>285.42</v>
      </c>
      <c r="G172">
        <v>3.5763199999999999</v>
      </c>
      <c r="H172">
        <f t="shared" si="4"/>
        <v>-0.36000000000001364</v>
      </c>
      <c r="I172">
        <f t="shared" si="5"/>
        <v>5.9999999999718057E-3</v>
      </c>
      <c r="J172" t="s">
        <v>10</v>
      </c>
    </row>
    <row r="173" spans="1:10" x14ac:dyDescent="0.3">
      <c r="A173">
        <v>20100827</v>
      </c>
      <c r="B173" s="1">
        <v>0.16666666666666666</v>
      </c>
      <c r="C173">
        <v>286.88900000000001</v>
      </c>
      <c r="D173">
        <v>287.45</v>
      </c>
      <c r="E173">
        <v>285.02999999999997</v>
      </c>
      <c r="F173">
        <v>285.02</v>
      </c>
      <c r="G173">
        <v>2.5828977800000001</v>
      </c>
      <c r="H173">
        <f t="shared" si="4"/>
        <v>-0.56099999999997863</v>
      </c>
      <c r="I173">
        <f t="shared" si="5"/>
        <v>9.9999999999909051E-3</v>
      </c>
      <c r="J173" t="s">
        <v>10</v>
      </c>
    </row>
    <row r="174" spans="1:10" x14ac:dyDescent="0.3">
      <c r="A174">
        <v>20100827</v>
      </c>
      <c r="B174" s="1">
        <v>0.20833333333333334</v>
      </c>
      <c r="C174">
        <v>286.38900000000001</v>
      </c>
      <c r="D174">
        <v>286.34999999999997</v>
      </c>
      <c r="E174">
        <v>284.529</v>
      </c>
      <c r="F174">
        <v>284.52</v>
      </c>
      <c r="G174">
        <v>2.4566152899999998</v>
      </c>
      <c r="H174">
        <f t="shared" si="4"/>
        <v>3.900000000004411E-2</v>
      </c>
      <c r="I174">
        <f t="shared" si="5"/>
        <v>9.0000000000145519E-3</v>
      </c>
      <c r="J174" t="s">
        <v>10</v>
      </c>
    </row>
    <row r="175" spans="1:10" x14ac:dyDescent="0.3">
      <c r="A175">
        <v>20100827</v>
      </c>
      <c r="B175" s="1">
        <v>0.25</v>
      </c>
      <c r="C175">
        <v>286.101</v>
      </c>
      <c r="D175">
        <v>285.95</v>
      </c>
      <c r="E175">
        <v>284.39600000000002</v>
      </c>
      <c r="F175">
        <v>284.42</v>
      </c>
      <c r="G175">
        <v>0</v>
      </c>
      <c r="H175">
        <f t="shared" si="4"/>
        <v>0.15100000000001046</v>
      </c>
      <c r="I175">
        <f t="shared" si="5"/>
        <v>-2.4000000000000909E-2</v>
      </c>
      <c r="J175" t="s">
        <v>10</v>
      </c>
    </row>
    <row r="176" spans="1:10" x14ac:dyDescent="0.3">
      <c r="A176">
        <v>20100827</v>
      </c>
      <c r="B176" s="1">
        <v>0.29166666666666669</v>
      </c>
      <c r="C176">
        <v>287.27100000000002</v>
      </c>
      <c r="D176">
        <v>287.25</v>
      </c>
      <c r="E176">
        <v>284.798</v>
      </c>
      <c r="F176">
        <v>284.82</v>
      </c>
      <c r="G176">
        <v>2.4835555600000001</v>
      </c>
      <c r="H176">
        <f t="shared" si="4"/>
        <v>2.1000000000015007E-2</v>
      </c>
      <c r="I176">
        <f t="shared" si="5"/>
        <v>-2.199999999999136E-2</v>
      </c>
      <c r="J176" t="s">
        <v>10</v>
      </c>
    </row>
    <row r="177" spans="1:10" x14ac:dyDescent="0.3">
      <c r="A177">
        <v>20100827</v>
      </c>
      <c r="B177" s="1">
        <v>0.33333333333333331</v>
      </c>
      <c r="C177">
        <v>289.62</v>
      </c>
      <c r="D177">
        <v>289.34999999999997</v>
      </c>
      <c r="E177">
        <v>285.11799999999999</v>
      </c>
      <c r="F177">
        <v>285.32</v>
      </c>
      <c r="G177">
        <v>0</v>
      </c>
      <c r="H177">
        <f t="shared" si="4"/>
        <v>0.27000000000003865</v>
      </c>
      <c r="I177">
        <f t="shared" si="5"/>
        <v>-0.20199999999999818</v>
      </c>
      <c r="J177" t="s">
        <v>10</v>
      </c>
    </row>
    <row r="178" spans="1:10" x14ac:dyDescent="0.3">
      <c r="A178">
        <v>20100827</v>
      </c>
      <c r="B178" s="1">
        <v>0.375</v>
      </c>
      <c r="C178">
        <v>291.80500000000001</v>
      </c>
      <c r="D178">
        <v>291.64999999999998</v>
      </c>
      <c r="E178">
        <v>284.36500000000001</v>
      </c>
      <c r="F178">
        <v>284.72000000000003</v>
      </c>
      <c r="G178">
        <v>0</v>
      </c>
      <c r="H178">
        <f t="shared" si="4"/>
        <v>0.15500000000002956</v>
      </c>
      <c r="I178">
        <f t="shared" si="5"/>
        <v>-0.35500000000001819</v>
      </c>
      <c r="J178" t="s">
        <v>10</v>
      </c>
    </row>
    <row r="179" spans="1:10" x14ac:dyDescent="0.3">
      <c r="A179">
        <v>20100827</v>
      </c>
      <c r="B179" s="1">
        <v>0.41666666666666669</v>
      </c>
      <c r="C179">
        <v>292.64400000000001</v>
      </c>
      <c r="D179">
        <v>292.45</v>
      </c>
      <c r="E179">
        <v>284.56099999999998</v>
      </c>
      <c r="F179">
        <v>285.02</v>
      </c>
      <c r="G179">
        <v>0</v>
      </c>
      <c r="H179">
        <f t="shared" si="4"/>
        <v>0.19400000000001683</v>
      </c>
      <c r="I179">
        <f t="shared" si="5"/>
        <v>-0.45900000000000318</v>
      </c>
      <c r="J179" t="s">
        <v>10</v>
      </c>
    </row>
    <row r="180" spans="1:10" x14ac:dyDescent="0.3">
      <c r="A180">
        <v>20100827</v>
      </c>
      <c r="B180" s="1">
        <v>0.45833333333333331</v>
      </c>
      <c r="C180">
        <v>293.21600000000001</v>
      </c>
      <c r="D180">
        <v>292.95</v>
      </c>
      <c r="E180">
        <v>283.85399999999998</v>
      </c>
      <c r="F180">
        <v>284.42</v>
      </c>
      <c r="G180">
        <v>0</v>
      </c>
      <c r="H180">
        <f t="shared" si="4"/>
        <v>0.26600000000001955</v>
      </c>
      <c r="I180">
        <f t="shared" si="5"/>
        <v>-0.56600000000003092</v>
      </c>
      <c r="J180" t="s">
        <v>10</v>
      </c>
    </row>
    <row r="181" spans="1:10" x14ac:dyDescent="0.3">
      <c r="A181">
        <v>20100827</v>
      </c>
      <c r="B181" s="1">
        <v>0.5</v>
      </c>
      <c r="C181">
        <v>293.96600000000001</v>
      </c>
      <c r="D181">
        <v>293.45</v>
      </c>
      <c r="E181">
        <v>283.90800000000002</v>
      </c>
      <c r="F181">
        <v>284.52</v>
      </c>
      <c r="G181">
        <v>0</v>
      </c>
      <c r="H181">
        <f t="shared" si="4"/>
        <v>0.51600000000001955</v>
      </c>
      <c r="I181">
        <f t="shared" si="5"/>
        <v>-0.61199999999996635</v>
      </c>
      <c r="J181" t="s">
        <v>10</v>
      </c>
    </row>
    <row r="182" spans="1:10" x14ac:dyDescent="0.3">
      <c r="A182">
        <v>20100827</v>
      </c>
      <c r="B182" s="1">
        <v>0.54166666666666663</v>
      </c>
      <c r="C182">
        <v>294.20999999999998</v>
      </c>
      <c r="D182">
        <v>294.14999999999998</v>
      </c>
      <c r="E182">
        <v>284.47800000000001</v>
      </c>
      <c r="F182">
        <v>284.72000000000003</v>
      </c>
      <c r="G182">
        <v>2.4835555600000001</v>
      </c>
      <c r="H182">
        <f t="shared" si="4"/>
        <v>6.0000000000002274E-2</v>
      </c>
      <c r="I182">
        <f t="shared" si="5"/>
        <v>-0.24200000000001864</v>
      </c>
      <c r="J182" t="s">
        <v>10</v>
      </c>
    </row>
    <row r="183" spans="1:10" x14ac:dyDescent="0.3">
      <c r="A183">
        <v>20100827</v>
      </c>
      <c r="B183" s="1">
        <v>0.58333333333333337</v>
      </c>
      <c r="C183">
        <v>295.44900000000001</v>
      </c>
      <c r="D183">
        <v>294.75</v>
      </c>
      <c r="E183">
        <v>284.55200000000002</v>
      </c>
      <c r="F183">
        <v>284.82</v>
      </c>
      <c r="G183">
        <v>2.20760494</v>
      </c>
      <c r="H183">
        <f t="shared" si="4"/>
        <v>0.69900000000001228</v>
      </c>
      <c r="I183">
        <f t="shared" si="5"/>
        <v>-0.26799999999997226</v>
      </c>
      <c r="J183" t="s">
        <v>10</v>
      </c>
    </row>
    <row r="184" spans="1:10" x14ac:dyDescent="0.3">
      <c r="A184">
        <v>20100827</v>
      </c>
      <c r="B184" s="1">
        <v>0.625</v>
      </c>
      <c r="C184">
        <v>295.536</v>
      </c>
      <c r="D184">
        <v>295.04999999999995</v>
      </c>
      <c r="E184">
        <v>284.84399999999999</v>
      </c>
      <c r="F184">
        <v>285.02</v>
      </c>
      <c r="G184">
        <v>2.726944</v>
      </c>
      <c r="H184">
        <f t="shared" si="4"/>
        <v>0.48600000000004684</v>
      </c>
      <c r="I184">
        <f t="shared" si="5"/>
        <v>-0.17599999999998772</v>
      </c>
      <c r="J184" t="s">
        <v>10</v>
      </c>
    </row>
    <row r="185" spans="1:10" x14ac:dyDescent="0.3">
      <c r="A185">
        <v>20100827</v>
      </c>
      <c r="B185" s="1">
        <v>0.66666666666666663</v>
      </c>
      <c r="C185">
        <v>295.18799999999999</v>
      </c>
      <c r="D185">
        <v>294.95</v>
      </c>
      <c r="E185">
        <v>284.90499999999997</v>
      </c>
      <c r="F185">
        <v>285.02</v>
      </c>
      <c r="G185">
        <v>3.1739839999999999</v>
      </c>
      <c r="H185">
        <f t="shared" si="4"/>
        <v>0.23799999999999955</v>
      </c>
      <c r="I185">
        <f t="shared" si="5"/>
        <v>-0.11500000000000909</v>
      </c>
      <c r="J185" t="s">
        <v>10</v>
      </c>
    </row>
    <row r="186" spans="1:10" x14ac:dyDescent="0.3">
      <c r="A186">
        <v>20100827</v>
      </c>
      <c r="B186" s="1">
        <v>0.70833333333333337</v>
      </c>
      <c r="C186">
        <v>295.25799999999998</v>
      </c>
      <c r="D186">
        <v>294.95</v>
      </c>
      <c r="E186">
        <v>285.536</v>
      </c>
      <c r="F186">
        <v>285.62</v>
      </c>
      <c r="G186">
        <v>3.6210239999999998</v>
      </c>
      <c r="H186">
        <f t="shared" si="4"/>
        <v>0.30799999999999272</v>
      </c>
      <c r="I186">
        <f t="shared" si="5"/>
        <v>-8.4000000000003183E-2</v>
      </c>
      <c r="J186" t="s">
        <v>10</v>
      </c>
    </row>
    <row r="187" spans="1:10" x14ac:dyDescent="0.3">
      <c r="A187">
        <v>20100827</v>
      </c>
      <c r="B187" s="1">
        <v>0.75</v>
      </c>
      <c r="C187">
        <v>294.80700000000002</v>
      </c>
      <c r="D187">
        <v>294.54999999999995</v>
      </c>
      <c r="E187">
        <v>285.63799999999998</v>
      </c>
      <c r="F187">
        <v>285.72000000000003</v>
      </c>
      <c r="G187">
        <v>2.3693119999999999</v>
      </c>
      <c r="H187">
        <f t="shared" si="4"/>
        <v>0.25700000000006185</v>
      </c>
      <c r="I187">
        <f t="shared" si="5"/>
        <v>-8.2000000000050477E-2</v>
      </c>
      <c r="J187" t="s">
        <v>10</v>
      </c>
    </row>
    <row r="188" spans="1:10" x14ac:dyDescent="0.3">
      <c r="A188">
        <v>20100827</v>
      </c>
      <c r="B188" s="1">
        <v>0.79166666666666663</v>
      </c>
      <c r="C188">
        <v>293.839</v>
      </c>
      <c r="D188">
        <v>293.84999999999997</v>
      </c>
      <c r="E188">
        <v>285.89</v>
      </c>
      <c r="F188">
        <v>285.92</v>
      </c>
      <c r="G188">
        <v>3.710432</v>
      </c>
      <c r="H188">
        <f t="shared" si="4"/>
        <v>-1.0999999999967258E-2</v>
      </c>
      <c r="I188">
        <f t="shared" si="5"/>
        <v>-3.0000000000029559E-2</v>
      </c>
      <c r="J188" t="s">
        <v>10</v>
      </c>
    </row>
    <row r="189" spans="1:10" x14ac:dyDescent="0.3">
      <c r="A189">
        <v>20100827</v>
      </c>
      <c r="B189" s="1">
        <v>0.83333333333333337</v>
      </c>
      <c r="C189">
        <v>292.84800000000001</v>
      </c>
      <c r="D189">
        <v>292.75</v>
      </c>
      <c r="E189">
        <v>285.68700000000001</v>
      </c>
      <c r="F189">
        <v>285.72000000000003</v>
      </c>
      <c r="G189">
        <v>2.0712853299999998</v>
      </c>
      <c r="H189">
        <f t="shared" si="4"/>
        <v>9.8000000000013188E-2</v>
      </c>
      <c r="I189">
        <f t="shared" si="5"/>
        <v>-3.3000000000015461E-2</v>
      </c>
      <c r="J189" t="s">
        <v>10</v>
      </c>
    </row>
    <row r="190" spans="1:10" x14ac:dyDescent="0.3">
      <c r="A190">
        <v>20100827</v>
      </c>
      <c r="B190" s="1">
        <v>0.875</v>
      </c>
      <c r="C190">
        <v>290.601</v>
      </c>
      <c r="D190">
        <v>290.75</v>
      </c>
      <c r="E190">
        <v>287.423</v>
      </c>
      <c r="F190">
        <v>287.42</v>
      </c>
      <c r="G190">
        <v>2.7716479999999999</v>
      </c>
      <c r="H190">
        <f t="shared" si="4"/>
        <v>-0.14900000000000091</v>
      </c>
      <c r="I190">
        <f t="shared" si="5"/>
        <v>2.9999999999859028E-3</v>
      </c>
      <c r="J190" t="s">
        <v>10</v>
      </c>
    </row>
    <row r="191" spans="1:10" x14ac:dyDescent="0.3">
      <c r="A191">
        <v>20100827</v>
      </c>
      <c r="B191" s="1">
        <v>0.91666666666666663</v>
      </c>
      <c r="C191">
        <v>289.69799999999998</v>
      </c>
      <c r="D191">
        <v>289.34999999999997</v>
      </c>
      <c r="E191">
        <v>286.52800000000002</v>
      </c>
      <c r="F191">
        <v>286.52</v>
      </c>
      <c r="G191">
        <v>3.6657280000000001</v>
      </c>
      <c r="H191">
        <f t="shared" si="4"/>
        <v>0.34800000000001319</v>
      </c>
      <c r="I191">
        <f t="shared" si="5"/>
        <v>8.0000000000381988E-3</v>
      </c>
      <c r="J191" t="s">
        <v>10</v>
      </c>
    </row>
    <row r="192" spans="1:10" x14ac:dyDescent="0.3">
      <c r="A192">
        <v>20100827</v>
      </c>
      <c r="B192" s="1">
        <v>0.95833333333333337</v>
      </c>
      <c r="C192">
        <v>289.096</v>
      </c>
      <c r="D192">
        <v>288.64999999999998</v>
      </c>
      <c r="E192">
        <v>286.13</v>
      </c>
      <c r="F192">
        <v>286.12</v>
      </c>
      <c r="G192">
        <v>3.0696746699999999</v>
      </c>
      <c r="H192">
        <f t="shared" si="4"/>
        <v>0.44600000000002638</v>
      </c>
      <c r="I192">
        <f t="shared" si="5"/>
        <v>9.9999999999909051E-3</v>
      </c>
      <c r="J192" t="s">
        <v>10</v>
      </c>
    </row>
    <row r="193" spans="1:10" x14ac:dyDescent="0.3">
      <c r="A193">
        <v>20100828</v>
      </c>
      <c r="B193" s="1">
        <v>0</v>
      </c>
      <c r="C193">
        <v>288.60599999999999</v>
      </c>
      <c r="D193">
        <v>288.14999999999998</v>
      </c>
      <c r="E193">
        <v>285.62799999999999</v>
      </c>
      <c r="F193">
        <v>285.62</v>
      </c>
      <c r="G193">
        <v>2.1424805899999999</v>
      </c>
      <c r="H193">
        <f t="shared" si="4"/>
        <v>0.45600000000001728</v>
      </c>
      <c r="I193">
        <f t="shared" si="5"/>
        <v>7.9999999999813554E-3</v>
      </c>
      <c r="J193" t="s">
        <v>11</v>
      </c>
    </row>
    <row r="194" spans="1:10" x14ac:dyDescent="0.3">
      <c r="A194">
        <v>20100828</v>
      </c>
      <c r="B194" s="1">
        <v>4.1666666666666664E-2</v>
      </c>
      <c r="C194">
        <v>288.14299999999997</v>
      </c>
      <c r="D194">
        <v>287.75</v>
      </c>
      <c r="E194">
        <v>285.125</v>
      </c>
      <c r="F194">
        <v>285.12</v>
      </c>
      <c r="G194">
        <v>0</v>
      </c>
      <c r="H194">
        <f t="shared" si="4"/>
        <v>0.39299999999997226</v>
      </c>
      <c r="I194">
        <f t="shared" si="5"/>
        <v>4.9999999999954525E-3</v>
      </c>
      <c r="J194" t="s">
        <v>11</v>
      </c>
    </row>
    <row r="195" spans="1:10" x14ac:dyDescent="0.3">
      <c r="A195">
        <v>20100828</v>
      </c>
      <c r="B195" s="1">
        <v>8.3333333333333329E-2</v>
      </c>
      <c r="C195">
        <v>287.85199999999998</v>
      </c>
      <c r="D195">
        <v>287.34999999999997</v>
      </c>
      <c r="E195">
        <v>285.036</v>
      </c>
      <c r="F195">
        <v>285.02</v>
      </c>
      <c r="G195">
        <v>2.6450379999999999E-2</v>
      </c>
      <c r="H195">
        <f t="shared" ref="H195:H240" si="6">C195-D195</f>
        <v>0.50200000000000955</v>
      </c>
      <c r="I195">
        <f t="shared" ref="I195:I240" si="7">E195-F195</f>
        <v>1.6000000000019554E-2</v>
      </c>
      <c r="J195" t="s">
        <v>11</v>
      </c>
    </row>
    <row r="196" spans="1:10" x14ac:dyDescent="0.3">
      <c r="A196">
        <v>20100828</v>
      </c>
      <c r="B196" s="1">
        <v>0.125</v>
      </c>
      <c r="C196">
        <v>287.827</v>
      </c>
      <c r="D196">
        <v>287.14999999999998</v>
      </c>
      <c r="E196">
        <v>284.83800000000002</v>
      </c>
      <c r="F196">
        <v>284.82</v>
      </c>
      <c r="G196">
        <v>1.3411200000000001</v>
      </c>
      <c r="H196">
        <f t="shared" si="6"/>
        <v>0.67700000000002092</v>
      </c>
      <c r="I196">
        <f t="shared" si="7"/>
        <v>1.8000000000029104E-2</v>
      </c>
      <c r="J196" t="s">
        <v>11</v>
      </c>
    </row>
    <row r="197" spans="1:10" x14ac:dyDescent="0.3">
      <c r="A197">
        <v>20100828</v>
      </c>
      <c r="B197" s="1">
        <v>0.16666666666666666</v>
      </c>
      <c r="C197">
        <v>287.71600000000001</v>
      </c>
      <c r="D197">
        <v>287.14999999999998</v>
      </c>
      <c r="E197">
        <v>284.73</v>
      </c>
      <c r="F197">
        <v>284.72000000000003</v>
      </c>
      <c r="G197">
        <v>1.3411200000000001</v>
      </c>
      <c r="H197">
        <f t="shared" si="6"/>
        <v>0.56600000000003092</v>
      </c>
      <c r="I197">
        <f t="shared" si="7"/>
        <v>9.9999999999909051E-3</v>
      </c>
      <c r="J197" t="s">
        <v>11</v>
      </c>
    </row>
    <row r="198" spans="1:10" x14ac:dyDescent="0.3">
      <c r="A198">
        <v>20100828</v>
      </c>
      <c r="B198" s="1">
        <v>0.20833333333333334</v>
      </c>
      <c r="C198">
        <v>287.65600000000001</v>
      </c>
      <c r="D198">
        <v>287.04999999999995</v>
      </c>
      <c r="E198">
        <v>284.53199999999998</v>
      </c>
      <c r="F198">
        <v>284.52</v>
      </c>
      <c r="G198">
        <v>0</v>
      </c>
      <c r="H198">
        <f t="shared" si="6"/>
        <v>0.60600000000005139</v>
      </c>
      <c r="I198">
        <f t="shared" si="7"/>
        <v>1.2000000000000455E-2</v>
      </c>
      <c r="J198" t="s">
        <v>11</v>
      </c>
    </row>
    <row r="199" spans="1:10" x14ac:dyDescent="0.3">
      <c r="A199">
        <v>20100828</v>
      </c>
      <c r="B199" s="1">
        <v>0.25</v>
      </c>
      <c r="C199">
        <v>287.60700000000003</v>
      </c>
      <c r="D199">
        <v>286.95</v>
      </c>
      <c r="E199">
        <v>284.51299999999998</v>
      </c>
      <c r="F199">
        <v>284.52</v>
      </c>
      <c r="G199">
        <v>0</v>
      </c>
      <c r="H199">
        <f t="shared" si="6"/>
        <v>0.65700000000003911</v>
      </c>
      <c r="I199">
        <f t="shared" si="7"/>
        <v>-7.0000000000050022E-3</v>
      </c>
      <c r="J199" t="s">
        <v>11</v>
      </c>
    </row>
    <row r="200" spans="1:10" x14ac:dyDescent="0.3">
      <c r="A200">
        <v>20100828</v>
      </c>
      <c r="B200" s="1">
        <v>0.29166666666666669</v>
      </c>
      <c r="C200">
        <v>289.089</v>
      </c>
      <c r="D200">
        <v>288.45</v>
      </c>
      <c r="E200">
        <v>285.11799999999999</v>
      </c>
      <c r="F200">
        <v>285.22000000000003</v>
      </c>
      <c r="G200">
        <v>0</v>
      </c>
      <c r="H200">
        <f t="shared" si="6"/>
        <v>0.63900000000001</v>
      </c>
      <c r="I200">
        <f t="shared" si="7"/>
        <v>-0.10200000000003229</v>
      </c>
      <c r="J200" t="s">
        <v>11</v>
      </c>
    </row>
    <row r="201" spans="1:10" x14ac:dyDescent="0.3">
      <c r="A201">
        <v>20100828</v>
      </c>
      <c r="B201" s="1">
        <v>0.33333333333333331</v>
      </c>
      <c r="C201">
        <v>291.62299999999999</v>
      </c>
      <c r="D201">
        <v>291.04999999999995</v>
      </c>
      <c r="E201">
        <v>286.67399999999998</v>
      </c>
      <c r="F201">
        <v>286.82</v>
      </c>
      <c r="G201">
        <v>1.4901333299999999</v>
      </c>
      <c r="H201">
        <f t="shared" si="6"/>
        <v>0.57300000000003593</v>
      </c>
      <c r="I201">
        <f t="shared" si="7"/>
        <v>-0.14600000000001501</v>
      </c>
      <c r="J201" t="s">
        <v>11</v>
      </c>
    </row>
    <row r="202" spans="1:10" x14ac:dyDescent="0.3">
      <c r="A202">
        <v>20100828</v>
      </c>
      <c r="B202" s="1">
        <v>0.375</v>
      </c>
      <c r="C202">
        <v>294.44299999999998</v>
      </c>
      <c r="D202">
        <v>294.04999999999995</v>
      </c>
      <c r="E202">
        <v>287.46699999999998</v>
      </c>
      <c r="F202">
        <v>287.82</v>
      </c>
      <c r="G202">
        <v>0</v>
      </c>
      <c r="H202">
        <f t="shared" si="6"/>
        <v>0.3930000000000291</v>
      </c>
      <c r="I202">
        <f t="shared" si="7"/>
        <v>-0.35300000000000864</v>
      </c>
      <c r="J202" t="s">
        <v>11</v>
      </c>
    </row>
    <row r="203" spans="1:10" x14ac:dyDescent="0.3">
      <c r="A203">
        <v>20100828</v>
      </c>
      <c r="B203" s="1">
        <v>0.41666666666666669</v>
      </c>
      <c r="C203">
        <v>296.76299999999998</v>
      </c>
      <c r="D203">
        <v>296.25</v>
      </c>
      <c r="E203">
        <v>287.70100000000002</v>
      </c>
      <c r="F203">
        <v>288.02</v>
      </c>
      <c r="G203">
        <v>1.4901333299999999</v>
      </c>
      <c r="H203">
        <f t="shared" si="6"/>
        <v>0.51299999999997681</v>
      </c>
      <c r="I203">
        <f t="shared" si="7"/>
        <v>-0.31899999999995998</v>
      </c>
      <c r="J203" t="s">
        <v>11</v>
      </c>
    </row>
    <row r="204" spans="1:10" x14ac:dyDescent="0.3">
      <c r="A204">
        <v>20100828</v>
      </c>
      <c r="B204" s="1">
        <v>0.45833333333333331</v>
      </c>
      <c r="C204">
        <v>297.54000000000002</v>
      </c>
      <c r="D204">
        <v>297.25</v>
      </c>
      <c r="E204">
        <v>287.18700000000001</v>
      </c>
      <c r="F204">
        <v>287.62</v>
      </c>
      <c r="G204">
        <v>1.32456296</v>
      </c>
      <c r="H204">
        <f t="shared" si="6"/>
        <v>0.29000000000002046</v>
      </c>
      <c r="I204">
        <f t="shared" si="7"/>
        <v>-0.43299999999999272</v>
      </c>
      <c r="J204" t="s">
        <v>11</v>
      </c>
    </row>
    <row r="205" spans="1:10" x14ac:dyDescent="0.3">
      <c r="A205">
        <v>20100828</v>
      </c>
      <c r="B205" s="1">
        <v>0.5</v>
      </c>
      <c r="C205">
        <v>298.815</v>
      </c>
      <c r="D205">
        <v>298.75</v>
      </c>
      <c r="E205">
        <v>286.75799999999998</v>
      </c>
      <c r="F205">
        <v>287.22000000000003</v>
      </c>
      <c r="G205">
        <v>1.3411200000000001</v>
      </c>
      <c r="H205">
        <f t="shared" si="6"/>
        <v>6.4999999999997726E-2</v>
      </c>
      <c r="I205">
        <f t="shared" si="7"/>
        <v>-0.46200000000004593</v>
      </c>
      <c r="J205" t="s">
        <v>11</v>
      </c>
    </row>
    <row r="206" spans="1:10" x14ac:dyDescent="0.3">
      <c r="A206">
        <v>20100828</v>
      </c>
      <c r="B206" s="1">
        <v>0.54166666666666663</v>
      </c>
      <c r="C206">
        <v>299.91000000000003</v>
      </c>
      <c r="D206">
        <v>299.34999999999997</v>
      </c>
      <c r="E206">
        <v>286.14400000000001</v>
      </c>
      <c r="F206">
        <v>286.62</v>
      </c>
      <c r="G206">
        <v>1.3411200000000001</v>
      </c>
      <c r="H206">
        <f t="shared" si="6"/>
        <v>0.56000000000005912</v>
      </c>
      <c r="I206">
        <f t="shared" si="7"/>
        <v>-0.47599999999999909</v>
      </c>
      <c r="J206" t="s">
        <v>11</v>
      </c>
    </row>
    <row r="207" spans="1:10" x14ac:dyDescent="0.3">
      <c r="A207">
        <v>20100828</v>
      </c>
      <c r="B207" s="1">
        <v>0.58333333333333337</v>
      </c>
      <c r="C207">
        <v>300.08600000000001</v>
      </c>
      <c r="D207">
        <v>299.84999999999997</v>
      </c>
      <c r="E207">
        <v>285.79199999999997</v>
      </c>
      <c r="F207">
        <v>286.42</v>
      </c>
      <c r="G207">
        <v>0</v>
      </c>
      <c r="H207">
        <f t="shared" si="6"/>
        <v>0.23600000000004684</v>
      </c>
      <c r="I207">
        <f t="shared" si="7"/>
        <v>-0.62800000000004275</v>
      </c>
      <c r="J207" t="s">
        <v>11</v>
      </c>
    </row>
    <row r="208" spans="1:10" x14ac:dyDescent="0.3">
      <c r="A208">
        <v>20100828</v>
      </c>
      <c r="B208" s="1">
        <v>0.625</v>
      </c>
      <c r="C208">
        <v>300.42</v>
      </c>
      <c r="D208">
        <v>299.95</v>
      </c>
      <c r="E208">
        <v>288.08100000000002</v>
      </c>
      <c r="F208">
        <v>288.22000000000003</v>
      </c>
      <c r="G208">
        <v>4.0233600000000003</v>
      </c>
      <c r="H208">
        <f t="shared" si="6"/>
        <v>0.47000000000002728</v>
      </c>
      <c r="I208">
        <f t="shared" si="7"/>
        <v>-0.13900000000001</v>
      </c>
      <c r="J208" t="s">
        <v>11</v>
      </c>
    </row>
    <row r="209" spans="1:10" x14ac:dyDescent="0.3">
      <c r="A209">
        <v>20100828</v>
      </c>
      <c r="B209" s="1">
        <v>0.66666666666666663</v>
      </c>
      <c r="C209">
        <v>300.32</v>
      </c>
      <c r="D209">
        <v>299.84999999999997</v>
      </c>
      <c r="E209">
        <v>288.10700000000003</v>
      </c>
      <c r="F209">
        <v>288.22000000000003</v>
      </c>
      <c r="G209">
        <v>4.0233600000000003</v>
      </c>
      <c r="H209">
        <f t="shared" si="6"/>
        <v>0.47000000000002728</v>
      </c>
      <c r="I209">
        <f t="shared" si="7"/>
        <v>-0.11299999999999955</v>
      </c>
      <c r="J209" t="s">
        <v>11</v>
      </c>
    </row>
    <row r="210" spans="1:10" x14ac:dyDescent="0.3">
      <c r="A210">
        <v>20100828</v>
      </c>
      <c r="B210" s="1">
        <v>0.70833333333333337</v>
      </c>
      <c r="C210">
        <v>300.37400000000002</v>
      </c>
      <c r="D210">
        <v>299.54999999999995</v>
      </c>
      <c r="E210">
        <v>288.45999999999998</v>
      </c>
      <c r="F210">
        <v>288.52</v>
      </c>
      <c r="G210">
        <v>6.0102044399999999</v>
      </c>
      <c r="H210">
        <f t="shared" si="6"/>
        <v>0.82400000000006912</v>
      </c>
      <c r="I210">
        <f t="shared" si="7"/>
        <v>-6.0000000000002274E-2</v>
      </c>
      <c r="J210" t="s">
        <v>11</v>
      </c>
    </row>
    <row r="211" spans="1:10" x14ac:dyDescent="0.3">
      <c r="A211">
        <v>20100828</v>
      </c>
      <c r="B211" s="1">
        <v>0.75</v>
      </c>
      <c r="C211">
        <v>299.70800000000003</v>
      </c>
      <c r="D211">
        <v>299.25</v>
      </c>
      <c r="E211">
        <v>287.84899999999999</v>
      </c>
      <c r="F211">
        <v>287.92</v>
      </c>
      <c r="G211">
        <v>3.1292800000000001</v>
      </c>
      <c r="H211">
        <f t="shared" si="6"/>
        <v>0.45800000000002683</v>
      </c>
      <c r="I211">
        <f t="shared" si="7"/>
        <v>-7.1000000000026375E-2</v>
      </c>
      <c r="J211" t="s">
        <v>11</v>
      </c>
    </row>
    <row r="212" spans="1:10" x14ac:dyDescent="0.3">
      <c r="A212">
        <v>20100828</v>
      </c>
      <c r="B212" s="1">
        <v>0.79166666666666663</v>
      </c>
      <c r="C212">
        <v>298.37900000000002</v>
      </c>
      <c r="D212">
        <v>298.34999999999997</v>
      </c>
      <c r="E212">
        <v>288.47899999999998</v>
      </c>
      <c r="F212">
        <v>288.52</v>
      </c>
      <c r="G212">
        <v>2.6325688899999999</v>
      </c>
      <c r="H212">
        <f t="shared" si="6"/>
        <v>2.9000000000053205E-2</v>
      </c>
      <c r="I212">
        <f t="shared" si="7"/>
        <v>-4.0999999999996817E-2</v>
      </c>
      <c r="J212" t="s">
        <v>11</v>
      </c>
    </row>
    <row r="213" spans="1:10" x14ac:dyDescent="0.3">
      <c r="A213">
        <v>20100828</v>
      </c>
      <c r="B213" s="1">
        <v>0.83333333333333337</v>
      </c>
      <c r="C213">
        <v>296.02699999999999</v>
      </c>
      <c r="D213">
        <v>295.64999999999998</v>
      </c>
      <c r="E213">
        <v>290.21499999999997</v>
      </c>
      <c r="F213">
        <v>290.22000000000003</v>
      </c>
      <c r="G213">
        <v>3.1844701199999998</v>
      </c>
      <c r="H213">
        <f t="shared" si="6"/>
        <v>0.37700000000000955</v>
      </c>
      <c r="I213">
        <f t="shared" si="7"/>
        <v>-5.0000000000522959E-3</v>
      </c>
      <c r="J213" t="s">
        <v>11</v>
      </c>
    </row>
    <row r="214" spans="1:10" x14ac:dyDescent="0.3">
      <c r="A214">
        <v>20100828</v>
      </c>
      <c r="B214" s="1">
        <v>0.875</v>
      </c>
      <c r="C214">
        <v>294.62400000000002</v>
      </c>
      <c r="D214">
        <v>293.84999999999997</v>
      </c>
      <c r="E214">
        <v>289.01400000000001</v>
      </c>
      <c r="F214">
        <v>289.02</v>
      </c>
      <c r="G214">
        <v>3.1292800000000001</v>
      </c>
      <c r="H214">
        <f t="shared" si="6"/>
        <v>0.77400000000005775</v>
      </c>
      <c r="I214">
        <f t="shared" si="7"/>
        <v>-5.9999999999718057E-3</v>
      </c>
      <c r="J214" t="s">
        <v>11</v>
      </c>
    </row>
    <row r="215" spans="1:10" x14ac:dyDescent="0.3">
      <c r="A215">
        <v>20100828</v>
      </c>
      <c r="B215" s="1">
        <v>0.91666666666666663</v>
      </c>
      <c r="C215">
        <v>293.61</v>
      </c>
      <c r="D215">
        <v>293.14999999999998</v>
      </c>
      <c r="E215">
        <v>288.51900000000001</v>
      </c>
      <c r="F215">
        <v>288.52</v>
      </c>
      <c r="G215">
        <v>4.1227022199999999</v>
      </c>
      <c r="H215">
        <f t="shared" si="6"/>
        <v>0.46000000000003638</v>
      </c>
      <c r="I215">
        <f t="shared" si="7"/>
        <v>-9.9999999997635314E-4</v>
      </c>
      <c r="J215" t="s">
        <v>11</v>
      </c>
    </row>
    <row r="216" spans="1:10" x14ac:dyDescent="0.3">
      <c r="A216">
        <v>20100828</v>
      </c>
      <c r="B216" s="1">
        <v>0.95833333333333337</v>
      </c>
      <c r="C216">
        <v>293.31700000000001</v>
      </c>
      <c r="D216">
        <v>292.84999999999997</v>
      </c>
      <c r="E216">
        <v>288.41800000000001</v>
      </c>
      <c r="F216">
        <v>288.42</v>
      </c>
      <c r="G216">
        <v>3.0188997500000001</v>
      </c>
      <c r="H216">
        <f t="shared" si="6"/>
        <v>0.46700000000004138</v>
      </c>
      <c r="I216">
        <f t="shared" si="7"/>
        <v>-2.0000000000095497E-3</v>
      </c>
      <c r="J216" t="s">
        <v>11</v>
      </c>
    </row>
    <row r="217" spans="1:10" x14ac:dyDescent="0.3">
      <c r="A217">
        <v>20100829</v>
      </c>
      <c r="B217" s="1">
        <v>0</v>
      </c>
      <c r="C217">
        <v>293.029</v>
      </c>
      <c r="D217">
        <v>292.25</v>
      </c>
      <c r="E217">
        <v>287.91399999999999</v>
      </c>
      <c r="F217">
        <v>287.92</v>
      </c>
      <c r="G217">
        <v>2.2351999999999999</v>
      </c>
      <c r="H217">
        <f t="shared" si="6"/>
        <v>0.77899999999999636</v>
      </c>
      <c r="I217">
        <f t="shared" si="7"/>
        <v>-6.0000000000286491E-3</v>
      </c>
      <c r="J217" t="s">
        <v>12</v>
      </c>
    </row>
    <row r="218" spans="1:10" x14ac:dyDescent="0.3">
      <c r="A218">
        <v>20100829</v>
      </c>
      <c r="B218" s="1">
        <v>4.1666666666666664E-2</v>
      </c>
      <c r="C218">
        <v>292.25400000000002</v>
      </c>
      <c r="D218">
        <v>291.54999999999995</v>
      </c>
      <c r="E218">
        <v>287.82299999999998</v>
      </c>
      <c r="F218">
        <v>287.82</v>
      </c>
      <c r="G218">
        <v>1.2417777800000001</v>
      </c>
      <c r="H218">
        <f t="shared" si="6"/>
        <v>0.70400000000006457</v>
      </c>
      <c r="I218">
        <f t="shared" si="7"/>
        <v>2.9999999999859028E-3</v>
      </c>
      <c r="J218" t="s">
        <v>12</v>
      </c>
    </row>
    <row r="219" spans="1:10" x14ac:dyDescent="0.3">
      <c r="A219">
        <v>20100829</v>
      </c>
      <c r="B219" s="1">
        <v>8.3333333333333329E-2</v>
      </c>
      <c r="C219">
        <v>291.654</v>
      </c>
      <c r="D219">
        <v>291.04999999999995</v>
      </c>
      <c r="E219">
        <v>287.63299999999998</v>
      </c>
      <c r="F219">
        <v>287.62</v>
      </c>
      <c r="G219">
        <v>0</v>
      </c>
      <c r="H219">
        <f t="shared" si="6"/>
        <v>0.60400000000004184</v>
      </c>
      <c r="I219">
        <f t="shared" si="7"/>
        <v>1.2999999999976808E-2</v>
      </c>
      <c r="J219" t="s">
        <v>12</v>
      </c>
    </row>
    <row r="220" spans="1:10" x14ac:dyDescent="0.3">
      <c r="A220">
        <v>20100829</v>
      </c>
      <c r="B220" s="1">
        <v>0.125</v>
      </c>
      <c r="C220">
        <v>290.63200000000001</v>
      </c>
      <c r="D220">
        <v>290.34999999999997</v>
      </c>
      <c r="E220">
        <v>287.23399999999998</v>
      </c>
      <c r="F220">
        <v>287.22000000000003</v>
      </c>
      <c r="G220">
        <v>1.3411200000000001</v>
      </c>
      <c r="H220">
        <f t="shared" si="6"/>
        <v>0.28200000000003911</v>
      </c>
      <c r="I220">
        <f t="shared" si="7"/>
        <v>1.3999999999953161E-2</v>
      </c>
      <c r="J220" t="s">
        <v>12</v>
      </c>
    </row>
    <row r="221" spans="1:10" x14ac:dyDescent="0.3">
      <c r="A221">
        <v>20100829</v>
      </c>
      <c r="B221" s="1">
        <v>0.16666666666666666</v>
      </c>
      <c r="C221">
        <v>290.851</v>
      </c>
      <c r="D221">
        <v>290.34999999999997</v>
      </c>
      <c r="E221">
        <v>287.23599999999999</v>
      </c>
      <c r="F221">
        <v>287.22000000000003</v>
      </c>
      <c r="G221">
        <v>0</v>
      </c>
      <c r="H221">
        <f t="shared" si="6"/>
        <v>0.5010000000000332</v>
      </c>
      <c r="I221">
        <f t="shared" si="7"/>
        <v>1.5999999999962711E-2</v>
      </c>
      <c r="J221" t="s">
        <v>12</v>
      </c>
    </row>
    <row r="222" spans="1:10" x14ac:dyDescent="0.3">
      <c r="A222">
        <v>20100829</v>
      </c>
      <c r="B222" s="1">
        <v>0.20833333333333334</v>
      </c>
      <c r="C222">
        <v>289.33600000000001</v>
      </c>
      <c r="D222">
        <v>289.75</v>
      </c>
      <c r="E222">
        <v>287.04599999999999</v>
      </c>
      <c r="F222">
        <v>287.02</v>
      </c>
      <c r="G222">
        <v>2.5256499999999999E-3</v>
      </c>
      <c r="H222">
        <f t="shared" si="6"/>
        <v>-0.41399999999998727</v>
      </c>
      <c r="I222">
        <f t="shared" si="7"/>
        <v>2.6000000000010459E-2</v>
      </c>
      <c r="J222" t="s">
        <v>12</v>
      </c>
    </row>
    <row r="223" spans="1:10" x14ac:dyDescent="0.3">
      <c r="A223">
        <v>20100829</v>
      </c>
      <c r="B223" s="1">
        <v>0.25</v>
      </c>
      <c r="C223">
        <v>288.89699999999999</v>
      </c>
      <c r="D223">
        <v>289.34999999999997</v>
      </c>
      <c r="E223">
        <v>286.71899999999999</v>
      </c>
      <c r="F223">
        <v>286.72000000000003</v>
      </c>
      <c r="G223">
        <v>0</v>
      </c>
      <c r="H223">
        <f t="shared" si="6"/>
        <v>-0.45299999999997453</v>
      </c>
      <c r="I223">
        <f t="shared" si="7"/>
        <v>-1.0000000000331966E-3</v>
      </c>
      <c r="J223" t="s">
        <v>12</v>
      </c>
    </row>
    <row r="224" spans="1:10" x14ac:dyDescent="0.3">
      <c r="A224">
        <v>20100829</v>
      </c>
      <c r="B224" s="1">
        <v>0.29166666666666669</v>
      </c>
      <c r="C224">
        <v>290.30200000000002</v>
      </c>
      <c r="D224">
        <v>290.84999999999997</v>
      </c>
      <c r="E224">
        <v>287.036</v>
      </c>
      <c r="F224">
        <v>287.12</v>
      </c>
      <c r="G224">
        <v>0</v>
      </c>
      <c r="H224">
        <f t="shared" si="6"/>
        <v>-0.54799999999994498</v>
      </c>
      <c r="I224">
        <f t="shared" si="7"/>
        <v>-8.4000000000003183E-2</v>
      </c>
      <c r="J224" t="s">
        <v>12</v>
      </c>
    </row>
    <row r="225" spans="1:10" x14ac:dyDescent="0.3">
      <c r="A225">
        <v>20100829</v>
      </c>
      <c r="B225" s="1">
        <v>0.33333333333333331</v>
      </c>
      <c r="C225">
        <v>293.63200000000001</v>
      </c>
      <c r="D225">
        <v>293.25</v>
      </c>
      <c r="E225">
        <v>288.59500000000003</v>
      </c>
      <c r="F225">
        <v>288.72000000000003</v>
      </c>
      <c r="G225">
        <v>1.4901333299999999</v>
      </c>
      <c r="H225">
        <f t="shared" si="6"/>
        <v>0.382000000000005</v>
      </c>
      <c r="I225">
        <f t="shared" si="7"/>
        <v>-0.125</v>
      </c>
      <c r="J225" t="s">
        <v>12</v>
      </c>
    </row>
    <row r="226" spans="1:10" x14ac:dyDescent="0.3">
      <c r="A226">
        <v>20100829</v>
      </c>
      <c r="B226" s="1">
        <v>0.375</v>
      </c>
      <c r="C226">
        <v>297.137</v>
      </c>
      <c r="D226">
        <v>296.54999999999995</v>
      </c>
      <c r="E226">
        <v>289.084</v>
      </c>
      <c r="F226">
        <v>289.42</v>
      </c>
      <c r="G226">
        <v>0</v>
      </c>
      <c r="H226">
        <f t="shared" si="6"/>
        <v>0.58700000000004593</v>
      </c>
      <c r="I226">
        <f t="shared" si="7"/>
        <v>-0.33600000000001273</v>
      </c>
      <c r="J226" t="s">
        <v>12</v>
      </c>
    </row>
    <row r="227" spans="1:10" x14ac:dyDescent="0.3">
      <c r="A227">
        <v>20100829</v>
      </c>
      <c r="B227" s="1">
        <v>0.41666666666666669</v>
      </c>
      <c r="C227">
        <v>299.11200000000002</v>
      </c>
      <c r="D227">
        <v>298.14999999999998</v>
      </c>
      <c r="E227">
        <v>289.08199999999999</v>
      </c>
      <c r="F227">
        <v>289.52</v>
      </c>
      <c r="G227">
        <v>0</v>
      </c>
      <c r="H227">
        <f t="shared" si="6"/>
        <v>0.96200000000004593</v>
      </c>
      <c r="I227">
        <f t="shared" si="7"/>
        <v>-0.43799999999998818</v>
      </c>
      <c r="J227" t="s">
        <v>12</v>
      </c>
    </row>
    <row r="228" spans="1:10" x14ac:dyDescent="0.3">
      <c r="A228">
        <v>20100829</v>
      </c>
      <c r="B228" s="1">
        <v>0.45833333333333331</v>
      </c>
      <c r="C228">
        <v>300.22399999999999</v>
      </c>
      <c r="D228">
        <v>300.04999999999995</v>
      </c>
      <c r="E228">
        <v>289.49099999999999</v>
      </c>
      <c r="F228">
        <v>289.82</v>
      </c>
      <c r="G228">
        <v>1.4901333299999999</v>
      </c>
      <c r="H228">
        <f t="shared" si="6"/>
        <v>0.17400000000003502</v>
      </c>
      <c r="I228">
        <f t="shared" si="7"/>
        <v>-0.32900000000000773</v>
      </c>
      <c r="J228" t="s">
        <v>12</v>
      </c>
    </row>
    <row r="229" spans="1:10" x14ac:dyDescent="0.3">
      <c r="A229">
        <v>20100829</v>
      </c>
      <c r="B229" s="1">
        <v>0.5</v>
      </c>
      <c r="C229">
        <v>301.61200000000002</v>
      </c>
      <c r="D229">
        <v>301.34999999999997</v>
      </c>
      <c r="E229">
        <v>288.07900000000001</v>
      </c>
      <c r="F229">
        <v>288.52</v>
      </c>
      <c r="G229">
        <v>1.3411200000000001</v>
      </c>
      <c r="H229">
        <f t="shared" si="6"/>
        <v>0.2620000000000573</v>
      </c>
      <c r="I229">
        <f t="shared" si="7"/>
        <v>-0.44099999999997408</v>
      </c>
      <c r="J229" t="s">
        <v>12</v>
      </c>
    </row>
    <row r="230" spans="1:10" x14ac:dyDescent="0.3">
      <c r="A230">
        <v>20100829</v>
      </c>
      <c r="B230" s="1">
        <v>0.54166666666666663</v>
      </c>
      <c r="C230">
        <v>302.14400000000001</v>
      </c>
      <c r="D230">
        <v>302.04999999999995</v>
      </c>
      <c r="E230">
        <v>287.04399999999998</v>
      </c>
      <c r="F230">
        <v>287.52</v>
      </c>
      <c r="G230">
        <v>1.3411200000000001</v>
      </c>
      <c r="H230">
        <f t="shared" si="6"/>
        <v>9.4000000000050932E-2</v>
      </c>
      <c r="I230">
        <f t="shared" si="7"/>
        <v>-0.47599999999999909</v>
      </c>
      <c r="J230" t="s">
        <v>12</v>
      </c>
    </row>
    <row r="231" spans="1:10" x14ac:dyDescent="0.3">
      <c r="A231">
        <v>20100829</v>
      </c>
      <c r="B231" s="1">
        <v>0.58333333333333337</v>
      </c>
      <c r="C231">
        <v>302.54199999999997</v>
      </c>
      <c r="D231">
        <v>302.14999999999998</v>
      </c>
      <c r="E231">
        <v>288.38200000000001</v>
      </c>
      <c r="F231">
        <v>288.92</v>
      </c>
      <c r="G231">
        <v>0</v>
      </c>
      <c r="H231">
        <f t="shared" si="6"/>
        <v>0.39199999999999591</v>
      </c>
      <c r="I231">
        <f t="shared" si="7"/>
        <v>-0.53800000000001091</v>
      </c>
      <c r="J231" t="s">
        <v>12</v>
      </c>
    </row>
    <row r="232" spans="1:10" x14ac:dyDescent="0.3">
      <c r="A232">
        <v>20100829</v>
      </c>
      <c r="B232" s="1">
        <v>0.625</v>
      </c>
      <c r="C232">
        <v>302.72399999999999</v>
      </c>
      <c r="D232">
        <v>302.25</v>
      </c>
      <c r="E232">
        <v>288.65699999999998</v>
      </c>
      <c r="F232">
        <v>289.12</v>
      </c>
      <c r="G232">
        <v>0</v>
      </c>
      <c r="H232">
        <f t="shared" si="6"/>
        <v>0.47399999999998954</v>
      </c>
      <c r="I232">
        <f t="shared" si="7"/>
        <v>-0.46300000000002228</v>
      </c>
      <c r="J232" t="s">
        <v>12</v>
      </c>
    </row>
    <row r="233" spans="1:10" x14ac:dyDescent="0.3">
      <c r="A233">
        <v>20100829</v>
      </c>
      <c r="B233" s="1">
        <v>0.66666666666666663</v>
      </c>
      <c r="C233">
        <v>302.57100000000003</v>
      </c>
      <c r="D233">
        <v>302.14999999999998</v>
      </c>
      <c r="E233">
        <v>287.55399999999997</v>
      </c>
      <c r="F233">
        <v>287.72000000000003</v>
      </c>
      <c r="G233">
        <v>2.9802666699999998</v>
      </c>
      <c r="H233">
        <f t="shared" si="6"/>
        <v>0.42100000000004911</v>
      </c>
      <c r="I233">
        <f t="shared" si="7"/>
        <v>-0.16600000000005366</v>
      </c>
      <c r="J233" t="s">
        <v>12</v>
      </c>
    </row>
    <row r="234" spans="1:10" x14ac:dyDescent="0.3">
      <c r="A234">
        <v>20100829</v>
      </c>
      <c r="B234" s="1">
        <v>0.70833333333333337</v>
      </c>
      <c r="C234">
        <v>302.21899999999999</v>
      </c>
      <c r="D234">
        <v>301.75</v>
      </c>
      <c r="E234">
        <v>288.42599999999999</v>
      </c>
      <c r="F234">
        <v>288.52</v>
      </c>
      <c r="G234">
        <v>4.1392592600000002</v>
      </c>
      <c r="H234">
        <f t="shared" si="6"/>
        <v>0.46899999999999409</v>
      </c>
      <c r="I234">
        <f t="shared" si="7"/>
        <v>-9.3999999999994088E-2</v>
      </c>
      <c r="J234" t="s">
        <v>12</v>
      </c>
    </row>
    <row r="235" spans="1:10" x14ac:dyDescent="0.3">
      <c r="A235">
        <v>20100829</v>
      </c>
      <c r="B235" s="1">
        <v>0.75</v>
      </c>
      <c r="C235">
        <v>302.04700000000003</v>
      </c>
      <c r="D235">
        <v>301.14999999999998</v>
      </c>
      <c r="E235">
        <v>289.48500000000001</v>
      </c>
      <c r="F235">
        <v>289.62</v>
      </c>
      <c r="G235">
        <v>1.03021564</v>
      </c>
      <c r="H235">
        <f t="shared" si="6"/>
        <v>0.8970000000000482</v>
      </c>
      <c r="I235">
        <f t="shared" si="7"/>
        <v>-0.13499999999999091</v>
      </c>
      <c r="J235" t="s">
        <v>12</v>
      </c>
    </row>
    <row r="236" spans="1:10" x14ac:dyDescent="0.3">
      <c r="A236">
        <v>20100829</v>
      </c>
      <c r="B236" s="1">
        <v>0.79166666666666663</v>
      </c>
      <c r="C236">
        <v>299.96199999999999</v>
      </c>
      <c r="D236">
        <v>299.95</v>
      </c>
      <c r="E236">
        <v>289.08499999999998</v>
      </c>
      <c r="F236">
        <v>289.12</v>
      </c>
      <c r="G236">
        <v>4.8526427099999996</v>
      </c>
      <c r="H236">
        <f t="shared" si="6"/>
        <v>1.2000000000000455E-2</v>
      </c>
      <c r="I236">
        <f t="shared" si="7"/>
        <v>-3.5000000000025011E-2</v>
      </c>
      <c r="J236" t="s">
        <v>12</v>
      </c>
    </row>
    <row r="237" spans="1:10" x14ac:dyDescent="0.3">
      <c r="A237">
        <v>20100829</v>
      </c>
      <c r="B237" s="1">
        <v>0.83333333333333337</v>
      </c>
      <c r="C237">
        <v>297.94200000000001</v>
      </c>
      <c r="D237">
        <v>298.25</v>
      </c>
      <c r="E237">
        <v>291.00799999999998</v>
      </c>
      <c r="F237">
        <v>291.02</v>
      </c>
      <c r="G237">
        <v>2.9377952500000002</v>
      </c>
      <c r="H237">
        <f t="shared" si="6"/>
        <v>-0.30799999999999272</v>
      </c>
      <c r="I237">
        <f t="shared" si="7"/>
        <v>-1.2000000000000455E-2</v>
      </c>
      <c r="J237" t="s">
        <v>12</v>
      </c>
    </row>
    <row r="238" spans="1:10" x14ac:dyDescent="0.3">
      <c r="A238">
        <v>20100829</v>
      </c>
      <c r="B238" s="1">
        <v>0.875</v>
      </c>
      <c r="C238">
        <v>295.61399999999998</v>
      </c>
      <c r="D238">
        <v>295.25</v>
      </c>
      <c r="E238">
        <v>291.32499999999999</v>
      </c>
      <c r="F238">
        <v>291.32</v>
      </c>
      <c r="G238">
        <v>3.1292800000000001</v>
      </c>
      <c r="H238">
        <f t="shared" si="6"/>
        <v>0.3639999999999759</v>
      </c>
      <c r="I238">
        <f t="shared" si="7"/>
        <v>4.9999999999954525E-3</v>
      </c>
      <c r="J238" t="s">
        <v>12</v>
      </c>
    </row>
    <row r="239" spans="1:10" x14ac:dyDescent="0.3">
      <c r="A239">
        <v>20100829</v>
      </c>
      <c r="B239" s="1">
        <v>0.91666666666666663</v>
      </c>
      <c r="C239">
        <v>294.42200000000003</v>
      </c>
      <c r="D239">
        <v>293.84999999999997</v>
      </c>
      <c r="E239">
        <v>290.32400000000001</v>
      </c>
      <c r="F239">
        <v>290.32</v>
      </c>
      <c r="G239">
        <v>2.1358577799999998</v>
      </c>
      <c r="H239">
        <f t="shared" si="6"/>
        <v>0.57200000000005957</v>
      </c>
      <c r="I239">
        <f t="shared" si="7"/>
        <v>4.0000000000190994E-3</v>
      </c>
      <c r="J239" t="s">
        <v>12</v>
      </c>
    </row>
    <row r="240" spans="1:10" x14ac:dyDescent="0.3">
      <c r="A240">
        <v>20100829</v>
      </c>
      <c r="B240" s="1">
        <v>0.95833333333333337</v>
      </c>
      <c r="C240">
        <v>293.50700000000001</v>
      </c>
      <c r="D240">
        <v>292.95</v>
      </c>
      <c r="E240">
        <v>290.02800000000002</v>
      </c>
      <c r="F240">
        <v>290.02</v>
      </c>
      <c r="G240">
        <v>2.7429491399999999</v>
      </c>
      <c r="H240">
        <f t="shared" si="6"/>
        <v>0.55700000000001637</v>
      </c>
      <c r="I240">
        <f t="shared" si="7"/>
        <v>8.0000000000381988E-3</v>
      </c>
      <c r="J240" t="s">
        <v>12</v>
      </c>
    </row>
    <row r="241" spans="10:10" x14ac:dyDescent="0.3">
      <c r="J241" t="s">
        <v>13</v>
      </c>
    </row>
    <row r="242" spans="10:10" x14ac:dyDescent="0.3">
      <c r="J242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0"/>
  <sheetViews>
    <sheetView workbookViewId="0">
      <selection sqref="A1:B240"/>
    </sheetView>
  </sheetViews>
  <sheetFormatPr defaultRowHeight="14.4" x14ac:dyDescent="0.3"/>
  <cols>
    <col min="3" max="3" width="12" customWidth="1"/>
    <col min="4" max="4" width="13.88671875" customWidth="1"/>
    <col min="7" max="7" width="17.109375" customWidth="1"/>
    <col min="8" max="8" width="14.5546875" customWidth="1"/>
  </cols>
  <sheetData>
    <row r="1" spans="1:10" x14ac:dyDescent="0.3">
      <c r="A1" t="s">
        <v>24</v>
      </c>
      <c r="B1" t="s">
        <v>25</v>
      </c>
      <c r="C1" t="s">
        <v>14</v>
      </c>
      <c r="D1" t="s">
        <v>15</v>
      </c>
      <c r="E1" t="s">
        <v>16</v>
      </c>
      <c r="F1" t="s">
        <v>17</v>
      </c>
      <c r="G1" t="s">
        <v>2</v>
      </c>
      <c r="H1" t="s">
        <v>0</v>
      </c>
      <c r="I1" t="s">
        <v>1</v>
      </c>
      <c r="J1" t="s">
        <v>3</v>
      </c>
    </row>
    <row r="2" spans="1:10" x14ac:dyDescent="0.3">
      <c r="A2">
        <v>20100820</v>
      </c>
      <c r="B2" s="1">
        <v>4.1666666666666664E-2</v>
      </c>
      <c r="C2">
        <v>293.483</v>
      </c>
      <c r="D2">
        <v>293.54999999999995</v>
      </c>
      <c r="E2">
        <v>291.81</v>
      </c>
      <c r="F2">
        <v>292.04999999999995</v>
      </c>
      <c r="G2">
        <v>0</v>
      </c>
      <c r="H2">
        <f>D2-C2</f>
        <v>6.6999999999950433E-2</v>
      </c>
      <c r="I2">
        <f>F2-E2</f>
        <v>0.23999999999995225</v>
      </c>
    </row>
    <row r="3" spans="1:10" x14ac:dyDescent="0.3">
      <c r="A3">
        <v>20100820</v>
      </c>
      <c r="B3" s="1">
        <v>8.3333333333333329E-2</v>
      </c>
      <c r="C3">
        <v>294.00900000000001</v>
      </c>
      <c r="D3">
        <v>293.64999999999998</v>
      </c>
      <c r="E3">
        <v>292.31099999999998</v>
      </c>
      <c r="F3">
        <v>292.45</v>
      </c>
      <c r="G3">
        <v>3.3114070000000002E-2</v>
      </c>
      <c r="H3">
        <f t="shared" ref="H3:H66" si="0">D3-C3</f>
        <v>-0.35900000000003729</v>
      </c>
      <c r="I3">
        <f t="shared" ref="I3:I66" si="1">F3-E3</f>
        <v>0.13900000000001</v>
      </c>
    </row>
    <row r="4" spans="1:10" x14ac:dyDescent="0.3">
      <c r="A4">
        <v>20100820</v>
      </c>
      <c r="B4" s="1">
        <v>0.125</v>
      </c>
      <c r="C4">
        <v>294.26</v>
      </c>
      <c r="D4">
        <v>293.84999999999997</v>
      </c>
      <c r="E4">
        <v>291.59500000000003</v>
      </c>
      <c r="F4">
        <v>291.84999999999997</v>
      </c>
      <c r="G4">
        <v>2.6822400000000002</v>
      </c>
      <c r="H4">
        <f t="shared" si="0"/>
        <v>-0.41000000000002501</v>
      </c>
      <c r="I4">
        <f t="shared" si="1"/>
        <v>0.25499999999993861</v>
      </c>
    </row>
    <row r="5" spans="1:10" x14ac:dyDescent="0.3">
      <c r="A5">
        <v>20100820</v>
      </c>
      <c r="B5" s="1">
        <v>0.16666666666666666</v>
      </c>
      <c r="C5">
        <v>292.68799999999999</v>
      </c>
      <c r="D5">
        <v>292.84999999999997</v>
      </c>
      <c r="E5">
        <v>290.529</v>
      </c>
      <c r="F5">
        <v>290.54999999999995</v>
      </c>
      <c r="G5">
        <v>0</v>
      </c>
      <c r="H5">
        <f t="shared" si="0"/>
        <v>0.16199999999997772</v>
      </c>
      <c r="I5">
        <f t="shared" si="1"/>
        <v>2.0999999999958163E-2</v>
      </c>
    </row>
    <row r="6" spans="1:10" x14ac:dyDescent="0.3">
      <c r="A6">
        <v>20100820</v>
      </c>
      <c r="B6" s="1">
        <v>0.20833333333333334</v>
      </c>
      <c r="C6">
        <v>291.202</v>
      </c>
      <c r="D6">
        <v>291.34999999999997</v>
      </c>
      <c r="E6">
        <v>288.66500000000002</v>
      </c>
      <c r="F6">
        <v>288.84999999999997</v>
      </c>
      <c r="G6">
        <v>1.36890215</v>
      </c>
      <c r="H6">
        <f t="shared" si="0"/>
        <v>0.14799999999996771</v>
      </c>
      <c r="I6">
        <f t="shared" si="1"/>
        <v>0.18499999999994543</v>
      </c>
    </row>
    <row r="7" spans="1:10" x14ac:dyDescent="0.3">
      <c r="A7">
        <v>20100820</v>
      </c>
      <c r="B7" s="1">
        <v>0.25</v>
      </c>
      <c r="C7">
        <v>290.71899999999999</v>
      </c>
      <c r="D7">
        <v>290.75</v>
      </c>
      <c r="E7">
        <v>288.28300000000002</v>
      </c>
      <c r="F7">
        <v>288.14999999999998</v>
      </c>
      <c r="G7">
        <v>1.3411200000000001</v>
      </c>
      <c r="H7">
        <f t="shared" si="0"/>
        <v>3.1000000000005912E-2</v>
      </c>
      <c r="I7">
        <f t="shared" si="1"/>
        <v>-0.1330000000000382</v>
      </c>
    </row>
    <row r="8" spans="1:10" x14ac:dyDescent="0.3">
      <c r="A8">
        <v>20100820</v>
      </c>
      <c r="B8" s="1">
        <v>0.29166666666666669</v>
      </c>
      <c r="C8">
        <v>291.21100000000001</v>
      </c>
      <c r="D8">
        <v>290.95</v>
      </c>
      <c r="E8">
        <v>288.28699999999998</v>
      </c>
      <c r="F8">
        <v>288.04999999999995</v>
      </c>
      <c r="G8">
        <v>3.3279644400000001</v>
      </c>
      <c r="H8">
        <f t="shared" si="0"/>
        <v>-0.2610000000000241</v>
      </c>
      <c r="I8">
        <f t="shared" si="1"/>
        <v>-0.23700000000002319</v>
      </c>
    </row>
    <row r="9" spans="1:10" x14ac:dyDescent="0.3">
      <c r="A9">
        <v>20100820</v>
      </c>
      <c r="B9" s="1">
        <v>0.33333333333333331</v>
      </c>
      <c r="C9">
        <v>292.23500000000001</v>
      </c>
      <c r="D9">
        <v>292.54999999999995</v>
      </c>
      <c r="E9">
        <v>288.34199999999998</v>
      </c>
      <c r="F9">
        <v>288.84999999999997</v>
      </c>
      <c r="G9">
        <v>2.61049284</v>
      </c>
      <c r="H9">
        <f t="shared" si="0"/>
        <v>0.31499999999994088</v>
      </c>
      <c r="I9">
        <f t="shared" si="1"/>
        <v>0.50799999999998136</v>
      </c>
    </row>
    <row r="10" spans="1:10" x14ac:dyDescent="0.3">
      <c r="A10">
        <v>20100820</v>
      </c>
      <c r="B10" s="1">
        <v>0.375</v>
      </c>
      <c r="C10">
        <v>293.411</v>
      </c>
      <c r="D10">
        <v>293.95</v>
      </c>
      <c r="E10">
        <v>287.95600000000002</v>
      </c>
      <c r="F10">
        <v>288.64999999999998</v>
      </c>
      <c r="G10">
        <v>3.5763199999999999</v>
      </c>
      <c r="H10">
        <f t="shared" si="0"/>
        <v>0.53899999999998727</v>
      </c>
      <c r="I10">
        <f t="shared" si="1"/>
        <v>0.69399999999995998</v>
      </c>
    </row>
    <row r="11" spans="1:10" x14ac:dyDescent="0.3">
      <c r="A11">
        <v>20100820</v>
      </c>
      <c r="B11" s="1">
        <v>0.41666666666666669</v>
      </c>
      <c r="C11">
        <v>294.86599999999999</v>
      </c>
      <c r="D11">
        <v>295.04999999999995</v>
      </c>
      <c r="E11">
        <v>287.464</v>
      </c>
      <c r="F11">
        <v>287.95</v>
      </c>
      <c r="G11">
        <v>3.0796088899999998</v>
      </c>
      <c r="H11">
        <f t="shared" si="0"/>
        <v>0.18399999999996908</v>
      </c>
      <c r="I11">
        <f t="shared" si="1"/>
        <v>0.48599999999999</v>
      </c>
    </row>
    <row r="12" spans="1:10" x14ac:dyDescent="0.3">
      <c r="A12">
        <v>20100820</v>
      </c>
      <c r="B12" s="1">
        <v>0.45833333333333331</v>
      </c>
      <c r="C12">
        <v>295.08600000000001</v>
      </c>
      <c r="D12">
        <v>295.64999999999998</v>
      </c>
      <c r="E12">
        <v>285.88900000000001</v>
      </c>
      <c r="F12">
        <v>286.45</v>
      </c>
      <c r="G12">
        <v>0</v>
      </c>
      <c r="H12">
        <f t="shared" si="0"/>
        <v>0.56399999999996453</v>
      </c>
      <c r="I12">
        <f t="shared" si="1"/>
        <v>0.56099999999997863</v>
      </c>
    </row>
    <row r="13" spans="1:10" x14ac:dyDescent="0.3">
      <c r="A13">
        <v>20100820</v>
      </c>
      <c r="B13" s="1">
        <v>0.5</v>
      </c>
      <c r="C13">
        <v>295.584</v>
      </c>
      <c r="D13">
        <v>296.45</v>
      </c>
      <c r="E13">
        <v>284.88799999999998</v>
      </c>
      <c r="F13">
        <v>284.25</v>
      </c>
      <c r="G13">
        <v>1.3411200000000001</v>
      </c>
      <c r="H13">
        <f t="shared" si="0"/>
        <v>0.86599999999998545</v>
      </c>
      <c r="I13">
        <f t="shared" si="1"/>
        <v>-0.63799999999997681</v>
      </c>
    </row>
    <row r="14" spans="1:10" x14ac:dyDescent="0.3">
      <c r="A14">
        <v>20100820</v>
      </c>
      <c r="B14" s="1">
        <v>0.54166666666666663</v>
      </c>
      <c r="C14">
        <v>295.34399999999999</v>
      </c>
      <c r="D14">
        <v>296.84999999999997</v>
      </c>
      <c r="E14">
        <v>285.58600000000001</v>
      </c>
      <c r="F14">
        <v>285.84999999999997</v>
      </c>
      <c r="G14">
        <v>0</v>
      </c>
      <c r="H14">
        <f t="shared" si="0"/>
        <v>1.5059999999999718</v>
      </c>
      <c r="I14">
        <f t="shared" si="1"/>
        <v>0.26399999999995316</v>
      </c>
    </row>
    <row r="15" spans="1:10" x14ac:dyDescent="0.3">
      <c r="A15">
        <v>20100820</v>
      </c>
      <c r="B15" s="1">
        <v>0.58333333333333337</v>
      </c>
      <c r="C15">
        <v>295.60000000000002</v>
      </c>
      <c r="D15">
        <v>297.34999999999997</v>
      </c>
      <c r="E15">
        <v>285.30200000000002</v>
      </c>
      <c r="F15">
        <v>285.34999999999997</v>
      </c>
      <c r="G15">
        <v>1.5066903700000001</v>
      </c>
      <c r="H15">
        <f t="shared" si="0"/>
        <v>1.7499999999999432</v>
      </c>
      <c r="I15">
        <f t="shared" si="1"/>
        <v>4.7999999999944976E-2</v>
      </c>
    </row>
    <row r="16" spans="1:10" x14ac:dyDescent="0.3">
      <c r="A16">
        <v>20100820</v>
      </c>
      <c r="B16" s="1">
        <v>0.625</v>
      </c>
      <c r="C16">
        <v>296.899</v>
      </c>
      <c r="D16">
        <v>297.64999999999998</v>
      </c>
      <c r="E16">
        <v>283.09199999999998</v>
      </c>
      <c r="F16">
        <v>283.14999999999998</v>
      </c>
      <c r="G16">
        <v>3.1292800000000001</v>
      </c>
      <c r="H16">
        <f t="shared" si="0"/>
        <v>0.75099999999997635</v>
      </c>
      <c r="I16">
        <f t="shared" si="1"/>
        <v>5.7999999999992724E-2</v>
      </c>
    </row>
    <row r="17" spans="1:9" x14ac:dyDescent="0.3">
      <c r="A17">
        <v>20100820</v>
      </c>
      <c r="B17" s="1">
        <v>0.66666666666666663</v>
      </c>
      <c r="C17">
        <v>296.82799999999997</v>
      </c>
      <c r="D17">
        <v>297.84999999999997</v>
      </c>
      <c r="E17">
        <v>282.16000000000003</v>
      </c>
      <c r="F17">
        <v>282.95</v>
      </c>
      <c r="G17">
        <v>3.1292800000000001</v>
      </c>
      <c r="H17">
        <f t="shared" si="0"/>
        <v>1.0219999999999914</v>
      </c>
      <c r="I17">
        <f t="shared" si="1"/>
        <v>0.78999999999996362</v>
      </c>
    </row>
    <row r="18" spans="1:9" x14ac:dyDescent="0.3">
      <c r="A18">
        <v>20100820</v>
      </c>
      <c r="B18" s="1">
        <v>0.70833333333333337</v>
      </c>
      <c r="C18">
        <v>296.529</v>
      </c>
      <c r="D18">
        <v>297.04999999999995</v>
      </c>
      <c r="E18">
        <v>281.666</v>
      </c>
      <c r="F18">
        <v>281.84999999999997</v>
      </c>
      <c r="G18">
        <v>3.6259911100000002</v>
      </c>
      <c r="H18">
        <f t="shared" si="0"/>
        <v>0.52099999999995816</v>
      </c>
      <c r="I18">
        <f t="shared" si="1"/>
        <v>0.18399999999996908</v>
      </c>
    </row>
    <row r="19" spans="1:9" x14ac:dyDescent="0.3">
      <c r="A19">
        <v>20100820</v>
      </c>
      <c r="B19" s="1">
        <v>0.75</v>
      </c>
      <c r="C19">
        <v>296.04599999999999</v>
      </c>
      <c r="D19">
        <v>296.34999999999997</v>
      </c>
      <c r="E19">
        <v>282.26299999999998</v>
      </c>
      <c r="F19">
        <v>282.34999999999997</v>
      </c>
      <c r="G19">
        <v>4.4703999999999997</v>
      </c>
      <c r="H19">
        <f t="shared" si="0"/>
        <v>0.30399999999997362</v>
      </c>
      <c r="I19">
        <f t="shared" si="1"/>
        <v>8.6999999999989086E-2</v>
      </c>
    </row>
    <row r="20" spans="1:9" x14ac:dyDescent="0.3">
      <c r="A20">
        <v>20100820</v>
      </c>
      <c r="B20" s="1">
        <v>0.79166666666666663</v>
      </c>
      <c r="C20">
        <v>295.03500000000003</v>
      </c>
      <c r="D20">
        <v>295.04999999999995</v>
      </c>
      <c r="E20">
        <v>283.209</v>
      </c>
      <c r="F20">
        <v>283.54999999999995</v>
      </c>
      <c r="G20">
        <v>4.4703999999999997</v>
      </c>
      <c r="H20">
        <f t="shared" si="0"/>
        <v>1.4999999999929514E-2</v>
      </c>
      <c r="I20">
        <f t="shared" si="1"/>
        <v>0.34099999999995134</v>
      </c>
    </row>
    <row r="21" spans="1:9" x14ac:dyDescent="0.3">
      <c r="A21">
        <v>20100820</v>
      </c>
      <c r="B21" s="1">
        <v>0.83333333333333337</v>
      </c>
      <c r="C21">
        <v>294.03800000000001</v>
      </c>
      <c r="D21">
        <v>292.54999999999995</v>
      </c>
      <c r="E21">
        <v>283.202</v>
      </c>
      <c r="F21">
        <v>285.34999999999997</v>
      </c>
      <c r="G21">
        <v>2.9802666699999998</v>
      </c>
      <c r="H21">
        <f t="shared" si="0"/>
        <v>-1.4880000000000564</v>
      </c>
      <c r="I21">
        <f t="shared" si="1"/>
        <v>2.1479999999999677</v>
      </c>
    </row>
    <row r="22" spans="1:9" x14ac:dyDescent="0.3">
      <c r="A22">
        <v>20100820</v>
      </c>
      <c r="B22" s="1">
        <v>0.875</v>
      </c>
      <c r="C22">
        <v>292.298</v>
      </c>
      <c r="D22">
        <v>290.54999999999995</v>
      </c>
      <c r="E22">
        <v>284.84199999999998</v>
      </c>
      <c r="F22">
        <v>285.25</v>
      </c>
      <c r="G22">
        <v>3.1292800000000001</v>
      </c>
      <c r="H22">
        <f t="shared" si="0"/>
        <v>-1.7480000000000473</v>
      </c>
      <c r="I22">
        <f t="shared" si="1"/>
        <v>0.40800000000001546</v>
      </c>
    </row>
    <row r="23" spans="1:9" x14ac:dyDescent="0.3">
      <c r="A23">
        <v>20100820</v>
      </c>
      <c r="B23" s="1">
        <v>0.91666666666666663</v>
      </c>
      <c r="C23">
        <v>290.30799999999999</v>
      </c>
      <c r="D23">
        <v>289.04999999999995</v>
      </c>
      <c r="E23">
        <v>285.01799999999997</v>
      </c>
      <c r="F23">
        <v>285.64999999999998</v>
      </c>
      <c r="G23">
        <v>2.1358577799999998</v>
      </c>
      <c r="H23">
        <f t="shared" si="0"/>
        <v>-1.2580000000000382</v>
      </c>
      <c r="I23">
        <f t="shared" si="1"/>
        <v>0.632000000000005</v>
      </c>
    </row>
    <row r="24" spans="1:9" x14ac:dyDescent="0.3">
      <c r="A24">
        <v>20100820</v>
      </c>
      <c r="B24" s="1">
        <v>0.95833333333333337</v>
      </c>
      <c r="C24">
        <v>289.846</v>
      </c>
      <c r="D24">
        <v>288.34999999999997</v>
      </c>
      <c r="E24">
        <v>285.21499999999997</v>
      </c>
      <c r="F24">
        <v>285.34999999999997</v>
      </c>
      <c r="G24">
        <v>2.7429491399999999</v>
      </c>
      <c r="H24">
        <f t="shared" si="0"/>
        <v>-1.4960000000000377</v>
      </c>
      <c r="I24">
        <f t="shared" si="1"/>
        <v>0.13499999999999091</v>
      </c>
    </row>
    <row r="25" spans="1:9" x14ac:dyDescent="0.3">
      <c r="A25">
        <v>20100821</v>
      </c>
      <c r="B25" s="1">
        <v>0</v>
      </c>
      <c r="C25">
        <v>289.32600000000002</v>
      </c>
      <c r="D25">
        <v>287.75</v>
      </c>
      <c r="E25">
        <v>284.72800000000001</v>
      </c>
      <c r="F25">
        <v>285.25</v>
      </c>
      <c r="G25">
        <v>2.2351999999999999</v>
      </c>
      <c r="H25">
        <f t="shared" si="0"/>
        <v>-1.5760000000000218</v>
      </c>
      <c r="I25">
        <f t="shared" si="1"/>
        <v>0.52199999999999136</v>
      </c>
    </row>
    <row r="26" spans="1:9" x14ac:dyDescent="0.3">
      <c r="A26">
        <v>20100821</v>
      </c>
      <c r="B26" s="1">
        <v>4.1666666666666664E-2</v>
      </c>
      <c r="C26">
        <v>288.71699999999998</v>
      </c>
      <c r="D26">
        <v>287.04999999999995</v>
      </c>
      <c r="E26">
        <v>284.21899999999999</v>
      </c>
      <c r="F26">
        <v>284.75</v>
      </c>
      <c r="G26">
        <v>2.2351999999999999</v>
      </c>
      <c r="H26">
        <f t="shared" si="0"/>
        <v>-1.66700000000003</v>
      </c>
      <c r="I26">
        <f t="shared" si="1"/>
        <v>0.53100000000000591</v>
      </c>
    </row>
    <row r="27" spans="1:9" x14ac:dyDescent="0.3">
      <c r="A27">
        <v>20100821</v>
      </c>
      <c r="B27" s="1">
        <v>8.3333333333333329E-2</v>
      </c>
      <c r="C27">
        <v>288.387</v>
      </c>
      <c r="D27">
        <v>286.84999999999997</v>
      </c>
      <c r="E27">
        <v>284.23500000000001</v>
      </c>
      <c r="F27">
        <v>284.34999999999997</v>
      </c>
      <c r="G27">
        <v>0</v>
      </c>
      <c r="H27">
        <f t="shared" si="0"/>
        <v>-1.5370000000000346</v>
      </c>
      <c r="I27">
        <f t="shared" si="1"/>
        <v>0.11499999999995225</v>
      </c>
    </row>
    <row r="28" spans="1:9" x14ac:dyDescent="0.3">
      <c r="A28">
        <v>20100821</v>
      </c>
      <c r="B28" s="1">
        <v>0.125</v>
      </c>
      <c r="C28">
        <v>287.38400000000001</v>
      </c>
      <c r="D28">
        <v>286.54999999999995</v>
      </c>
      <c r="E28">
        <v>284.23700000000002</v>
      </c>
      <c r="F28">
        <v>284.45</v>
      </c>
      <c r="G28">
        <v>0</v>
      </c>
      <c r="H28">
        <f t="shared" si="0"/>
        <v>-0.83400000000006003</v>
      </c>
      <c r="I28">
        <f t="shared" si="1"/>
        <v>0.21299999999996544</v>
      </c>
    </row>
    <row r="29" spans="1:9" x14ac:dyDescent="0.3">
      <c r="A29">
        <v>20100821</v>
      </c>
      <c r="B29" s="1">
        <v>0.16666666666666666</v>
      </c>
      <c r="C29">
        <v>287.13799999999998</v>
      </c>
      <c r="D29">
        <v>287.04999999999995</v>
      </c>
      <c r="E29">
        <v>284.12799999999999</v>
      </c>
      <c r="F29">
        <v>284.64999999999998</v>
      </c>
      <c r="G29">
        <v>1.4901333299999999</v>
      </c>
      <c r="H29">
        <f t="shared" si="0"/>
        <v>-8.8000000000022283E-2</v>
      </c>
      <c r="I29">
        <f t="shared" si="1"/>
        <v>0.52199999999999136</v>
      </c>
    </row>
    <row r="30" spans="1:9" x14ac:dyDescent="0.3">
      <c r="A30">
        <v>20100821</v>
      </c>
      <c r="B30" s="1">
        <v>0.20833333333333334</v>
      </c>
      <c r="C30">
        <v>287.512</v>
      </c>
      <c r="D30">
        <v>287.34999999999997</v>
      </c>
      <c r="E30">
        <v>284.14699999999999</v>
      </c>
      <c r="F30">
        <v>284.84999999999997</v>
      </c>
      <c r="G30">
        <v>1.3385943499999999</v>
      </c>
      <c r="H30">
        <f t="shared" si="0"/>
        <v>-0.16200000000003456</v>
      </c>
      <c r="I30">
        <f t="shared" si="1"/>
        <v>0.70299999999997453</v>
      </c>
    </row>
    <row r="31" spans="1:9" x14ac:dyDescent="0.3">
      <c r="A31">
        <v>20100821</v>
      </c>
      <c r="B31" s="1">
        <v>0.25</v>
      </c>
      <c r="C31">
        <v>287.87200000000001</v>
      </c>
      <c r="D31">
        <v>288.34999999999997</v>
      </c>
      <c r="E31">
        <v>284.97199999999998</v>
      </c>
      <c r="F31">
        <v>284.84999999999997</v>
      </c>
      <c r="G31">
        <v>1.3411200000000001</v>
      </c>
      <c r="H31">
        <f t="shared" si="0"/>
        <v>0.4779999999999518</v>
      </c>
      <c r="I31">
        <f t="shared" si="1"/>
        <v>-0.1220000000000141</v>
      </c>
    </row>
    <row r="32" spans="1:9" x14ac:dyDescent="0.3">
      <c r="A32">
        <v>20100821</v>
      </c>
      <c r="B32" s="1">
        <v>0.29166666666666669</v>
      </c>
      <c r="C32">
        <v>288.459</v>
      </c>
      <c r="D32">
        <v>289.25</v>
      </c>
      <c r="E32">
        <v>285.459</v>
      </c>
      <c r="F32">
        <v>285.34999999999997</v>
      </c>
      <c r="G32">
        <v>1.3411200000000001</v>
      </c>
      <c r="H32">
        <f t="shared" si="0"/>
        <v>0.79099999999999682</v>
      </c>
      <c r="I32">
        <f t="shared" si="1"/>
        <v>-0.10900000000003729</v>
      </c>
    </row>
    <row r="33" spans="1:9" x14ac:dyDescent="0.3">
      <c r="A33">
        <v>20100821</v>
      </c>
      <c r="B33" s="1">
        <v>0.33333333333333331</v>
      </c>
      <c r="C33">
        <v>290.36900000000003</v>
      </c>
      <c r="D33">
        <v>291.25</v>
      </c>
      <c r="E33">
        <v>286.34800000000001</v>
      </c>
      <c r="F33">
        <v>286.25</v>
      </c>
      <c r="G33">
        <v>2.3345422199999999</v>
      </c>
      <c r="H33">
        <f t="shared" si="0"/>
        <v>0.88099999999997181</v>
      </c>
      <c r="I33">
        <f t="shared" si="1"/>
        <v>-9.8000000000013188E-2</v>
      </c>
    </row>
    <row r="34" spans="1:9" x14ac:dyDescent="0.3">
      <c r="A34">
        <v>20100821</v>
      </c>
      <c r="B34" s="1">
        <v>0.375</v>
      </c>
      <c r="C34">
        <v>292.31400000000002</v>
      </c>
      <c r="D34">
        <v>293.54999999999995</v>
      </c>
      <c r="E34">
        <v>287.79700000000003</v>
      </c>
      <c r="F34">
        <v>287.75</v>
      </c>
      <c r="G34">
        <v>1.3411200000000001</v>
      </c>
      <c r="H34">
        <f t="shared" si="0"/>
        <v>1.2359999999999332</v>
      </c>
      <c r="I34">
        <f t="shared" si="1"/>
        <v>-4.7000000000025466E-2</v>
      </c>
    </row>
    <row r="35" spans="1:9" x14ac:dyDescent="0.3">
      <c r="A35">
        <v>20100821</v>
      </c>
      <c r="B35" s="1">
        <v>0.41666666666666669</v>
      </c>
      <c r="C35">
        <v>293.73599999999999</v>
      </c>
      <c r="D35">
        <v>294.64999999999998</v>
      </c>
      <c r="E35">
        <v>288.89800000000002</v>
      </c>
      <c r="F35">
        <v>288.75</v>
      </c>
      <c r="G35">
        <v>2.3345422199999999</v>
      </c>
      <c r="H35">
        <f t="shared" si="0"/>
        <v>0.91399999999998727</v>
      </c>
      <c r="I35">
        <f t="shared" si="1"/>
        <v>-0.14800000000002456</v>
      </c>
    </row>
    <row r="36" spans="1:9" x14ac:dyDescent="0.3">
      <c r="A36">
        <v>20100821</v>
      </c>
      <c r="B36" s="1">
        <v>0.45833333333333331</v>
      </c>
      <c r="C36">
        <v>296.33600000000001</v>
      </c>
      <c r="D36">
        <v>297.45</v>
      </c>
      <c r="E36">
        <v>287.983</v>
      </c>
      <c r="F36">
        <v>288.34999999999997</v>
      </c>
      <c r="G36">
        <v>2.72087309</v>
      </c>
      <c r="H36">
        <f t="shared" si="0"/>
        <v>1.1139999999999759</v>
      </c>
      <c r="I36">
        <f t="shared" si="1"/>
        <v>0.3669999999999618</v>
      </c>
    </row>
    <row r="37" spans="1:9" x14ac:dyDescent="0.3">
      <c r="A37">
        <v>20100821</v>
      </c>
      <c r="B37" s="1">
        <v>0.5</v>
      </c>
      <c r="C37">
        <v>297.33300000000003</v>
      </c>
      <c r="D37">
        <v>297.14999999999998</v>
      </c>
      <c r="E37">
        <v>288.83600000000001</v>
      </c>
      <c r="F37">
        <v>288.95</v>
      </c>
      <c r="G37">
        <v>3.1292800000000001</v>
      </c>
      <c r="H37">
        <f t="shared" si="0"/>
        <v>-0.18300000000004957</v>
      </c>
      <c r="I37">
        <f t="shared" si="1"/>
        <v>0.1139999999999759</v>
      </c>
    </row>
    <row r="38" spans="1:9" x14ac:dyDescent="0.3">
      <c r="A38">
        <v>20100821</v>
      </c>
      <c r="B38" s="1">
        <v>0.54166666666666663</v>
      </c>
      <c r="C38">
        <v>297.90499999999997</v>
      </c>
      <c r="D38">
        <v>298.04999999999995</v>
      </c>
      <c r="E38">
        <v>289.87900000000002</v>
      </c>
      <c r="F38">
        <v>289.54999999999995</v>
      </c>
      <c r="G38">
        <v>2.6325688899999999</v>
      </c>
      <c r="H38">
        <f t="shared" si="0"/>
        <v>0.14499999999998181</v>
      </c>
      <c r="I38">
        <f t="shared" si="1"/>
        <v>-0.32900000000006457</v>
      </c>
    </row>
    <row r="39" spans="1:9" x14ac:dyDescent="0.3">
      <c r="A39">
        <v>20100821</v>
      </c>
      <c r="B39" s="1">
        <v>0.58333333333333337</v>
      </c>
      <c r="C39">
        <v>298.36500000000001</v>
      </c>
      <c r="D39">
        <v>298.45</v>
      </c>
      <c r="E39">
        <v>290.04899999999998</v>
      </c>
      <c r="F39">
        <v>290.34999999999997</v>
      </c>
      <c r="G39">
        <v>3.68118123</v>
      </c>
      <c r="H39">
        <f t="shared" si="0"/>
        <v>8.4999999999979536E-2</v>
      </c>
      <c r="I39">
        <f t="shared" si="1"/>
        <v>0.30099999999998772</v>
      </c>
    </row>
    <row r="40" spans="1:9" x14ac:dyDescent="0.3">
      <c r="A40">
        <v>20100821</v>
      </c>
      <c r="B40" s="1">
        <v>0.625</v>
      </c>
      <c r="C40">
        <v>298.375</v>
      </c>
      <c r="D40">
        <v>298.34999999999997</v>
      </c>
      <c r="E40">
        <v>290.71300000000002</v>
      </c>
      <c r="F40">
        <v>290.54999999999995</v>
      </c>
      <c r="G40">
        <v>3.5763199999999999</v>
      </c>
      <c r="H40">
        <f t="shared" si="0"/>
        <v>-2.5000000000034106E-2</v>
      </c>
      <c r="I40">
        <f t="shared" si="1"/>
        <v>-0.16300000000006776</v>
      </c>
    </row>
    <row r="41" spans="1:9" x14ac:dyDescent="0.3">
      <c r="A41">
        <v>20100821</v>
      </c>
      <c r="B41" s="1">
        <v>0.66666666666666663</v>
      </c>
      <c r="C41">
        <v>298.01900000000001</v>
      </c>
      <c r="D41">
        <v>298.45</v>
      </c>
      <c r="E41">
        <v>290.86700000000002</v>
      </c>
      <c r="F41">
        <v>290.84999999999997</v>
      </c>
      <c r="G41">
        <v>3.5763199999999999</v>
      </c>
      <c r="H41">
        <f t="shared" si="0"/>
        <v>0.43099999999998317</v>
      </c>
      <c r="I41">
        <f t="shared" si="1"/>
        <v>-1.7000000000052751E-2</v>
      </c>
    </row>
    <row r="42" spans="1:9" x14ac:dyDescent="0.3">
      <c r="A42">
        <v>20100821</v>
      </c>
      <c r="B42" s="1">
        <v>0.70833333333333337</v>
      </c>
      <c r="C42">
        <v>297.92599999999999</v>
      </c>
      <c r="D42">
        <v>298.45</v>
      </c>
      <c r="E42">
        <v>291.041</v>
      </c>
      <c r="F42">
        <v>290.84999999999997</v>
      </c>
      <c r="G42">
        <v>3.0796088899999998</v>
      </c>
      <c r="H42">
        <f t="shared" si="0"/>
        <v>0.52400000000000091</v>
      </c>
      <c r="I42">
        <f t="shared" si="1"/>
        <v>-0.19100000000003092</v>
      </c>
    </row>
    <row r="43" spans="1:9" x14ac:dyDescent="0.3">
      <c r="A43">
        <v>20100821</v>
      </c>
      <c r="B43" s="1">
        <v>0.75</v>
      </c>
      <c r="C43">
        <v>297.97500000000002</v>
      </c>
      <c r="D43">
        <v>298.45</v>
      </c>
      <c r="E43">
        <v>291.36200000000002</v>
      </c>
      <c r="F43">
        <v>290.84999999999997</v>
      </c>
      <c r="G43">
        <v>4.0233600000000003</v>
      </c>
      <c r="H43">
        <f t="shared" si="0"/>
        <v>0.47499999999996589</v>
      </c>
      <c r="I43">
        <f t="shared" si="1"/>
        <v>-0.5120000000000573</v>
      </c>
    </row>
    <row r="44" spans="1:9" x14ac:dyDescent="0.3">
      <c r="A44">
        <v>20100821</v>
      </c>
      <c r="B44" s="1">
        <v>0.79166666666666663</v>
      </c>
      <c r="C44">
        <v>294.40699999999998</v>
      </c>
      <c r="D44">
        <v>295.34999999999997</v>
      </c>
      <c r="E44">
        <v>291.40100000000001</v>
      </c>
      <c r="F44">
        <v>290.84999999999997</v>
      </c>
      <c r="G44">
        <v>3.5266488900000001</v>
      </c>
      <c r="H44">
        <f t="shared" si="0"/>
        <v>0.94299999999998363</v>
      </c>
      <c r="I44">
        <f t="shared" si="1"/>
        <v>-0.55100000000004457</v>
      </c>
    </row>
    <row r="45" spans="1:9" x14ac:dyDescent="0.3">
      <c r="A45">
        <v>20100821</v>
      </c>
      <c r="B45" s="1">
        <v>0.83333333333333337</v>
      </c>
      <c r="C45">
        <v>293.67099999999999</v>
      </c>
      <c r="D45">
        <v>294.04999999999995</v>
      </c>
      <c r="E45">
        <v>290.79199999999997</v>
      </c>
      <c r="F45">
        <v>290.75</v>
      </c>
      <c r="G45">
        <v>3.5818390099999999</v>
      </c>
      <c r="H45">
        <f t="shared" si="0"/>
        <v>0.37899999999996226</v>
      </c>
      <c r="I45">
        <f t="shared" si="1"/>
        <v>-4.199999999997317E-2</v>
      </c>
    </row>
    <row r="46" spans="1:9" x14ac:dyDescent="0.3">
      <c r="A46">
        <v>20100821</v>
      </c>
      <c r="B46" s="1">
        <v>0.875</v>
      </c>
      <c r="C46">
        <v>293.36799999999999</v>
      </c>
      <c r="D46">
        <v>293.84999999999997</v>
      </c>
      <c r="E46">
        <v>290.69299999999998</v>
      </c>
      <c r="F46">
        <v>290.45</v>
      </c>
      <c r="G46">
        <v>3.1292800000000001</v>
      </c>
      <c r="H46">
        <f t="shared" si="0"/>
        <v>0.4819999999999709</v>
      </c>
      <c r="I46">
        <f t="shared" si="1"/>
        <v>-0.242999999999995</v>
      </c>
    </row>
    <row r="47" spans="1:9" x14ac:dyDescent="0.3">
      <c r="A47">
        <v>20100821</v>
      </c>
      <c r="B47" s="1">
        <v>0.91666666666666663</v>
      </c>
      <c r="C47">
        <v>293.27499999999998</v>
      </c>
      <c r="D47">
        <v>293.75</v>
      </c>
      <c r="E47">
        <v>290.58999999999997</v>
      </c>
      <c r="F47">
        <v>290.54999999999995</v>
      </c>
      <c r="G47">
        <v>3.6259911100000002</v>
      </c>
      <c r="H47">
        <f t="shared" si="0"/>
        <v>0.47500000000002274</v>
      </c>
      <c r="I47">
        <f t="shared" si="1"/>
        <v>-4.0000000000020464E-2</v>
      </c>
    </row>
    <row r="48" spans="1:9" x14ac:dyDescent="0.3">
      <c r="A48">
        <v>20100821</v>
      </c>
      <c r="B48" s="1">
        <v>0.95833333333333337</v>
      </c>
      <c r="C48">
        <v>292.97500000000002</v>
      </c>
      <c r="D48">
        <v>293.45</v>
      </c>
      <c r="E48">
        <v>290.291</v>
      </c>
      <c r="F48">
        <v>290.34999999999997</v>
      </c>
      <c r="G48">
        <v>3.57080099</v>
      </c>
      <c r="H48">
        <f t="shared" si="0"/>
        <v>0.47499999999996589</v>
      </c>
      <c r="I48">
        <f t="shared" si="1"/>
        <v>5.8999999999969077E-2</v>
      </c>
    </row>
    <row r="49" spans="1:9" x14ac:dyDescent="0.3">
      <c r="A49">
        <v>20100822</v>
      </c>
      <c r="B49" s="1">
        <v>0</v>
      </c>
      <c r="C49">
        <v>292.79899999999998</v>
      </c>
      <c r="D49">
        <v>293.04999999999995</v>
      </c>
      <c r="E49">
        <v>290.27800000000002</v>
      </c>
      <c r="F49">
        <v>290.14999999999998</v>
      </c>
      <c r="G49">
        <v>6.2585600000000001</v>
      </c>
      <c r="H49">
        <f t="shared" si="0"/>
        <v>0.25099999999997635</v>
      </c>
      <c r="I49">
        <f t="shared" si="1"/>
        <v>-0.12800000000004275</v>
      </c>
    </row>
    <row r="50" spans="1:9" x14ac:dyDescent="0.3">
      <c r="A50">
        <v>20100822</v>
      </c>
      <c r="B50" s="1">
        <v>4.1666666666666664E-2</v>
      </c>
      <c r="C50">
        <v>292.67500000000001</v>
      </c>
      <c r="D50">
        <v>292.95</v>
      </c>
      <c r="E50">
        <v>290.19</v>
      </c>
      <c r="F50">
        <v>290.14999999999998</v>
      </c>
      <c r="G50">
        <v>3.2782933299999999</v>
      </c>
      <c r="H50">
        <f t="shared" si="0"/>
        <v>0.27499999999997726</v>
      </c>
      <c r="I50">
        <f t="shared" si="1"/>
        <v>-4.0000000000020464E-2</v>
      </c>
    </row>
    <row r="51" spans="1:9" x14ac:dyDescent="0.3">
      <c r="A51">
        <v>20100822</v>
      </c>
      <c r="B51" s="1">
        <v>8.3333333333333329E-2</v>
      </c>
      <c r="C51">
        <v>292.89299999999997</v>
      </c>
      <c r="D51">
        <v>293.25</v>
      </c>
      <c r="E51">
        <v>289.983</v>
      </c>
      <c r="F51">
        <v>290.25</v>
      </c>
      <c r="G51">
        <v>6.0929896299999999</v>
      </c>
      <c r="H51">
        <f t="shared" si="0"/>
        <v>0.35700000000002774</v>
      </c>
      <c r="I51">
        <f t="shared" si="1"/>
        <v>0.26699999999999591</v>
      </c>
    </row>
    <row r="52" spans="1:9" x14ac:dyDescent="0.3">
      <c r="A52">
        <v>20100822</v>
      </c>
      <c r="B52" s="1">
        <v>0.125</v>
      </c>
      <c r="C52">
        <v>292.96600000000001</v>
      </c>
      <c r="D52">
        <v>293.25</v>
      </c>
      <c r="E52">
        <v>290.096</v>
      </c>
      <c r="F52">
        <v>290.04999999999995</v>
      </c>
      <c r="G52">
        <v>3.1292800000000001</v>
      </c>
      <c r="H52">
        <f t="shared" si="0"/>
        <v>0.28399999999999181</v>
      </c>
      <c r="I52">
        <f t="shared" si="1"/>
        <v>-4.6000000000049113E-2</v>
      </c>
    </row>
    <row r="53" spans="1:9" x14ac:dyDescent="0.3">
      <c r="A53">
        <v>20100822</v>
      </c>
      <c r="B53" s="1">
        <v>0.16666666666666666</v>
      </c>
      <c r="C53">
        <v>292.97699999999998</v>
      </c>
      <c r="D53">
        <v>293.25</v>
      </c>
      <c r="E53">
        <v>290.286</v>
      </c>
      <c r="F53">
        <v>290.45</v>
      </c>
      <c r="G53">
        <v>4.1227022199999999</v>
      </c>
      <c r="H53">
        <f t="shared" si="0"/>
        <v>0.27300000000002456</v>
      </c>
      <c r="I53">
        <f t="shared" si="1"/>
        <v>0.16399999999998727</v>
      </c>
    </row>
    <row r="54" spans="1:9" x14ac:dyDescent="0.3">
      <c r="A54">
        <v>20100822</v>
      </c>
      <c r="B54" s="1">
        <v>0.20833333333333334</v>
      </c>
      <c r="C54">
        <v>292.70100000000002</v>
      </c>
      <c r="D54">
        <v>293.64999999999998</v>
      </c>
      <c r="E54">
        <v>290.77499999999998</v>
      </c>
      <c r="F54">
        <v>291.25</v>
      </c>
      <c r="G54">
        <v>4.7793711500000002</v>
      </c>
      <c r="H54">
        <f t="shared" si="0"/>
        <v>0.94899999999995543</v>
      </c>
      <c r="I54">
        <f t="shared" si="1"/>
        <v>0.47500000000002274</v>
      </c>
    </row>
    <row r="55" spans="1:9" x14ac:dyDescent="0.3">
      <c r="A55">
        <v>20100822</v>
      </c>
      <c r="B55" s="1">
        <v>0.25</v>
      </c>
      <c r="C55">
        <v>292.79599999999999</v>
      </c>
      <c r="D55">
        <v>293.14999999999998</v>
      </c>
      <c r="E55">
        <v>291.185</v>
      </c>
      <c r="F55">
        <v>291.45</v>
      </c>
      <c r="G55">
        <v>3.1292800000000001</v>
      </c>
      <c r="H55">
        <f t="shared" si="0"/>
        <v>0.35399999999998499</v>
      </c>
      <c r="I55">
        <f t="shared" si="1"/>
        <v>0.26499999999998636</v>
      </c>
    </row>
    <row r="56" spans="1:9" x14ac:dyDescent="0.3">
      <c r="A56">
        <v>20100822</v>
      </c>
      <c r="B56" s="1">
        <v>0.29166666666666669</v>
      </c>
      <c r="C56">
        <v>292.00900000000001</v>
      </c>
      <c r="D56">
        <v>292.34999999999997</v>
      </c>
      <c r="E56">
        <v>291.08800000000002</v>
      </c>
      <c r="F56">
        <v>291.25</v>
      </c>
      <c r="G56">
        <v>3.1292800000000001</v>
      </c>
      <c r="H56">
        <f t="shared" si="0"/>
        <v>0.34099999999995134</v>
      </c>
      <c r="I56">
        <f t="shared" si="1"/>
        <v>0.16199999999997772</v>
      </c>
    </row>
    <row r="57" spans="1:9" x14ac:dyDescent="0.3">
      <c r="A57">
        <v>20100822</v>
      </c>
      <c r="B57" s="1">
        <v>0.33333333333333331</v>
      </c>
      <c r="C57">
        <v>292.14100000000002</v>
      </c>
      <c r="D57">
        <v>292.34999999999997</v>
      </c>
      <c r="E57">
        <v>291.19099999999997</v>
      </c>
      <c r="F57">
        <v>291.14999999999998</v>
      </c>
      <c r="G57">
        <v>5.1161244400000001</v>
      </c>
      <c r="H57">
        <f t="shared" si="0"/>
        <v>0.20899999999994634</v>
      </c>
      <c r="I57">
        <f t="shared" si="1"/>
        <v>-4.0999999999996817E-2</v>
      </c>
    </row>
    <row r="58" spans="1:9" x14ac:dyDescent="0.3">
      <c r="A58">
        <v>20100822</v>
      </c>
      <c r="B58" s="1">
        <v>0.375</v>
      </c>
      <c r="C58">
        <v>292.435</v>
      </c>
      <c r="D58">
        <v>292.54999999999995</v>
      </c>
      <c r="E58">
        <v>291.54199999999997</v>
      </c>
      <c r="F58">
        <v>291.64999999999998</v>
      </c>
      <c r="G58">
        <v>4.4703999999999997</v>
      </c>
      <c r="H58">
        <f t="shared" si="0"/>
        <v>0.11499999999995225</v>
      </c>
      <c r="I58">
        <f t="shared" si="1"/>
        <v>0.10800000000000409</v>
      </c>
    </row>
    <row r="59" spans="1:9" x14ac:dyDescent="0.3">
      <c r="A59">
        <v>20100822</v>
      </c>
      <c r="B59" s="1">
        <v>0.41666666666666669</v>
      </c>
      <c r="C59">
        <v>292.40699999999998</v>
      </c>
      <c r="D59">
        <v>292.64999999999998</v>
      </c>
      <c r="E59">
        <v>291.77199999999999</v>
      </c>
      <c r="F59">
        <v>291.64999999999998</v>
      </c>
      <c r="G59">
        <v>4.4703999999999997</v>
      </c>
      <c r="H59">
        <f t="shared" si="0"/>
        <v>0.242999999999995</v>
      </c>
      <c r="I59">
        <f t="shared" si="1"/>
        <v>-0.1220000000000141</v>
      </c>
    </row>
    <row r="60" spans="1:9" x14ac:dyDescent="0.3">
      <c r="A60">
        <v>20100822</v>
      </c>
      <c r="B60" s="1">
        <v>0.45833333333333331</v>
      </c>
      <c r="C60">
        <v>292.18099999999998</v>
      </c>
      <c r="D60">
        <v>292.54999999999995</v>
      </c>
      <c r="E60">
        <v>291.726</v>
      </c>
      <c r="F60">
        <v>291.45</v>
      </c>
      <c r="G60">
        <v>2.4835555600000001</v>
      </c>
      <c r="H60">
        <f t="shared" si="0"/>
        <v>0.36899999999997135</v>
      </c>
      <c r="I60">
        <f t="shared" si="1"/>
        <v>-0.27600000000001046</v>
      </c>
    </row>
    <row r="61" spans="1:9" x14ac:dyDescent="0.3">
      <c r="A61">
        <v>20100822</v>
      </c>
      <c r="B61" s="1">
        <v>0.5</v>
      </c>
      <c r="C61">
        <v>292.25</v>
      </c>
      <c r="D61">
        <v>292.25</v>
      </c>
      <c r="E61">
        <v>291.25</v>
      </c>
      <c r="F61">
        <v>291.14999999999998</v>
      </c>
      <c r="G61">
        <v>3.5763199999999999</v>
      </c>
      <c r="H61">
        <f t="shared" si="0"/>
        <v>0</v>
      </c>
      <c r="I61">
        <f t="shared" si="1"/>
        <v>-0.10000000000002274</v>
      </c>
    </row>
    <row r="62" spans="1:9" x14ac:dyDescent="0.3">
      <c r="A62">
        <v>20100822</v>
      </c>
      <c r="B62" s="1">
        <v>0.54166666666666663</v>
      </c>
      <c r="C62">
        <v>291.94900000000001</v>
      </c>
      <c r="D62">
        <v>291.95</v>
      </c>
      <c r="E62">
        <v>291.14999999999998</v>
      </c>
      <c r="F62">
        <v>290.95</v>
      </c>
      <c r="G62">
        <v>3.5763199999999999</v>
      </c>
      <c r="H62">
        <f t="shared" si="0"/>
        <v>9.9999999997635314E-4</v>
      </c>
      <c r="I62">
        <f t="shared" si="1"/>
        <v>-0.19999999999998863</v>
      </c>
    </row>
    <row r="63" spans="1:9" x14ac:dyDescent="0.3">
      <c r="A63">
        <v>20100822</v>
      </c>
      <c r="B63" s="1">
        <v>0.58333333333333337</v>
      </c>
      <c r="C63">
        <v>292.13200000000001</v>
      </c>
      <c r="D63">
        <v>292.14999999999998</v>
      </c>
      <c r="E63">
        <v>291.35599999999999</v>
      </c>
      <c r="F63">
        <v>291.34999999999997</v>
      </c>
      <c r="G63">
        <v>4.0730311099999996</v>
      </c>
      <c r="H63">
        <f t="shared" si="0"/>
        <v>1.799999999997226E-2</v>
      </c>
      <c r="I63">
        <f t="shared" si="1"/>
        <v>-6.0000000000286491E-3</v>
      </c>
    </row>
    <row r="64" spans="1:9" x14ac:dyDescent="0.3">
      <c r="A64">
        <v>20100822</v>
      </c>
      <c r="B64" s="1">
        <v>0.625</v>
      </c>
      <c r="C64">
        <v>292.14</v>
      </c>
      <c r="D64">
        <v>292.34999999999997</v>
      </c>
      <c r="E64">
        <v>291.166</v>
      </c>
      <c r="F64">
        <v>291.14999999999998</v>
      </c>
      <c r="G64">
        <v>4.91744</v>
      </c>
      <c r="H64">
        <f t="shared" si="0"/>
        <v>0.20999999999997954</v>
      </c>
      <c r="I64">
        <f t="shared" si="1"/>
        <v>-1.6000000000019554E-2</v>
      </c>
    </row>
    <row r="65" spans="1:9" x14ac:dyDescent="0.3">
      <c r="A65">
        <v>20100822</v>
      </c>
      <c r="B65" s="1">
        <v>0.66666666666666663</v>
      </c>
      <c r="C65">
        <v>292.03500000000003</v>
      </c>
      <c r="D65">
        <v>292.04999999999995</v>
      </c>
      <c r="E65">
        <v>291.15100000000001</v>
      </c>
      <c r="F65">
        <v>291.14999999999998</v>
      </c>
      <c r="G65">
        <v>5.9108622200000003</v>
      </c>
      <c r="H65">
        <f t="shared" si="0"/>
        <v>1.4999999999929514E-2</v>
      </c>
      <c r="I65">
        <f t="shared" si="1"/>
        <v>-1.0000000000331966E-3</v>
      </c>
    </row>
    <row r="66" spans="1:9" x14ac:dyDescent="0.3">
      <c r="A66">
        <v>20100822</v>
      </c>
      <c r="B66" s="1">
        <v>0.70833333333333337</v>
      </c>
      <c r="C66">
        <v>292.03100000000001</v>
      </c>
      <c r="D66">
        <v>292.04999999999995</v>
      </c>
      <c r="E66">
        <v>291.154</v>
      </c>
      <c r="F66">
        <v>291.14999999999998</v>
      </c>
      <c r="G66">
        <v>6.7939042000000001</v>
      </c>
      <c r="H66">
        <f t="shared" si="0"/>
        <v>1.8999999999948614E-2</v>
      </c>
      <c r="I66">
        <f t="shared" si="1"/>
        <v>-4.0000000000190994E-3</v>
      </c>
    </row>
    <row r="67" spans="1:9" x14ac:dyDescent="0.3">
      <c r="A67">
        <v>20100822</v>
      </c>
      <c r="B67" s="1">
        <v>0.75</v>
      </c>
      <c r="C67">
        <v>291.83100000000002</v>
      </c>
      <c r="D67">
        <v>291.84999999999997</v>
      </c>
      <c r="E67">
        <v>290.85599999999999</v>
      </c>
      <c r="F67">
        <v>290.84999999999997</v>
      </c>
      <c r="G67">
        <v>7.5996800000000002</v>
      </c>
      <c r="H67">
        <f t="shared" ref="H67:H130" si="2">D67-C67</f>
        <v>1.8999999999948614E-2</v>
      </c>
      <c r="I67">
        <f t="shared" ref="I67:I130" si="3">F67-E67</f>
        <v>-6.0000000000286491E-3</v>
      </c>
    </row>
    <row r="68" spans="1:9" x14ac:dyDescent="0.3">
      <c r="A68">
        <v>20100822</v>
      </c>
      <c r="B68" s="1">
        <v>0.79166666666666663</v>
      </c>
      <c r="C68">
        <v>291.52999999999997</v>
      </c>
      <c r="D68">
        <v>291.54999999999995</v>
      </c>
      <c r="E68">
        <v>290.55500000000001</v>
      </c>
      <c r="F68">
        <v>290.54999999999995</v>
      </c>
      <c r="G68">
        <v>6.1095466700000003</v>
      </c>
      <c r="H68">
        <f t="shared" si="2"/>
        <v>1.999999999998181E-2</v>
      </c>
      <c r="I68">
        <f t="shared" si="3"/>
        <v>-5.0000000000522959E-3</v>
      </c>
    </row>
    <row r="69" spans="1:9" x14ac:dyDescent="0.3">
      <c r="A69">
        <v>20100822</v>
      </c>
      <c r="B69" s="1">
        <v>0.83333333333333337</v>
      </c>
      <c r="C69">
        <v>291.733</v>
      </c>
      <c r="D69">
        <v>291.75</v>
      </c>
      <c r="E69">
        <v>290.75799999999998</v>
      </c>
      <c r="F69">
        <v>290.75</v>
      </c>
      <c r="G69">
        <v>9.7520948099999991</v>
      </c>
      <c r="H69">
        <f t="shared" si="2"/>
        <v>1.6999999999995907E-2</v>
      </c>
      <c r="I69">
        <f t="shared" si="3"/>
        <v>-7.9999999999813554E-3</v>
      </c>
    </row>
    <row r="70" spans="1:9" x14ac:dyDescent="0.3">
      <c r="A70">
        <v>20100822</v>
      </c>
      <c r="B70" s="1">
        <v>0.875</v>
      </c>
      <c r="C70">
        <v>291.733</v>
      </c>
      <c r="D70">
        <v>291.75</v>
      </c>
      <c r="E70">
        <v>290.75799999999998</v>
      </c>
      <c r="F70">
        <v>290.75</v>
      </c>
      <c r="G70">
        <v>8.0467200000000005</v>
      </c>
      <c r="H70">
        <f t="shared" si="2"/>
        <v>1.6999999999995907E-2</v>
      </c>
      <c r="I70">
        <f t="shared" si="3"/>
        <v>-7.9999999999813554E-3</v>
      </c>
    </row>
    <row r="71" spans="1:9" x14ac:dyDescent="0.3">
      <c r="A71">
        <v>20100822</v>
      </c>
      <c r="B71" s="1">
        <v>0.91666666666666663</v>
      </c>
      <c r="C71">
        <v>291.536</v>
      </c>
      <c r="D71">
        <v>291.45</v>
      </c>
      <c r="E71">
        <v>290.75599999999997</v>
      </c>
      <c r="F71">
        <v>290.64999999999998</v>
      </c>
      <c r="G71">
        <v>7.55000889</v>
      </c>
      <c r="H71">
        <f t="shared" si="2"/>
        <v>-8.6000000000012733E-2</v>
      </c>
      <c r="I71">
        <f t="shared" si="3"/>
        <v>-0.10599999999999454</v>
      </c>
    </row>
    <row r="72" spans="1:9" x14ac:dyDescent="0.3">
      <c r="A72">
        <v>20100822</v>
      </c>
      <c r="B72" s="1">
        <v>0.95833333333333337</v>
      </c>
      <c r="C72">
        <v>291.43599999999998</v>
      </c>
      <c r="D72">
        <v>291.45</v>
      </c>
      <c r="E72">
        <v>290.65600000000001</v>
      </c>
      <c r="F72">
        <v>290.64999999999998</v>
      </c>
      <c r="G72">
        <v>10.088754570000001</v>
      </c>
      <c r="H72">
        <f t="shared" si="2"/>
        <v>1.4000000000010004E-2</v>
      </c>
      <c r="I72">
        <f t="shared" si="3"/>
        <v>-6.0000000000286491E-3</v>
      </c>
    </row>
    <row r="73" spans="1:9" x14ac:dyDescent="0.3">
      <c r="A73">
        <v>20100823</v>
      </c>
      <c r="B73" s="1">
        <v>0</v>
      </c>
      <c r="C73">
        <v>291.33600000000001</v>
      </c>
      <c r="D73">
        <v>291.25</v>
      </c>
      <c r="E73">
        <v>290.55599999999998</v>
      </c>
      <c r="F73">
        <v>290.34999999999997</v>
      </c>
      <c r="G73">
        <v>8.49376</v>
      </c>
      <c r="H73">
        <f t="shared" si="2"/>
        <v>-8.6000000000012733E-2</v>
      </c>
      <c r="I73">
        <f t="shared" si="3"/>
        <v>-0.20600000000001728</v>
      </c>
    </row>
    <row r="74" spans="1:9" x14ac:dyDescent="0.3">
      <c r="A74">
        <v>20100823</v>
      </c>
      <c r="B74" s="1">
        <v>4.1666666666666664E-2</v>
      </c>
      <c r="C74">
        <v>290.536</v>
      </c>
      <c r="D74">
        <v>290.45</v>
      </c>
      <c r="E74">
        <v>289.75599999999997</v>
      </c>
      <c r="F74">
        <v>289.75</v>
      </c>
      <c r="G74">
        <v>7.9970488900000003</v>
      </c>
      <c r="H74">
        <f t="shared" si="2"/>
        <v>-8.6000000000012733E-2</v>
      </c>
      <c r="I74">
        <f t="shared" si="3"/>
        <v>-5.9999999999718057E-3</v>
      </c>
    </row>
    <row r="75" spans="1:9" x14ac:dyDescent="0.3">
      <c r="A75">
        <v>20100823</v>
      </c>
      <c r="B75" s="1">
        <v>8.3333333333333329E-2</v>
      </c>
      <c r="C75">
        <v>290.238</v>
      </c>
      <c r="D75">
        <v>290.25</v>
      </c>
      <c r="E75">
        <v>289.55500000000001</v>
      </c>
      <c r="F75">
        <v>289.34999999999997</v>
      </c>
      <c r="G75">
        <v>8.0522390099999992</v>
      </c>
      <c r="H75">
        <f t="shared" si="2"/>
        <v>1.2000000000000455E-2</v>
      </c>
      <c r="I75">
        <f t="shared" si="3"/>
        <v>-0.20500000000004093</v>
      </c>
    </row>
    <row r="76" spans="1:9" x14ac:dyDescent="0.3">
      <c r="A76">
        <v>20100823</v>
      </c>
      <c r="B76" s="1">
        <v>0.125</v>
      </c>
      <c r="C76">
        <v>290.13600000000002</v>
      </c>
      <c r="D76">
        <v>290.14999999999998</v>
      </c>
      <c r="E76">
        <v>289.35599999999999</v>
      </c>
      <c r="F76">
        <v>289.34999999999997</v>
      </c>
      <c r="G76">
        <v>6.2585600000000001</v>
      </c>
      <c r="H76">
        <f t="shared" si="2"/>
        <v>1.3999999999953161E-2</v>
      </c>
      <c r="I76">
        <f t="shared" si="3"/>
        <v>-6.0000000000286491E-3</v>
      </c>
    </row>
    <row r="77" spans="1:9" x14ac:dyDescent="0.3">
      <c r="A77">
        <v>20100823</v>
      </c>
      <c r="B77" s="1">
        <v>0.16666666666666666</v>
      </c>
      <c r="C77">
        <v>290.03399999999999</v>
      </c>
      <c r="D77">
        <v>290.14999999999998</v>
      </c>
      <c r="E77">
        <v>289.15699999999998</v>
      </c>
      <c r="F77">
        <v>289.14999999999998</v>
      </c>
      <c r="G77">
        <v>6.2585600000000001</v>
      </c>
      <c r="H77">
        <f t="shared" si="2"/>
        <v>0.11599999999998545</v>
      </c>
      <c r="I77">
        <f t="shared" si="3"/>
        <v>-7.0000000000050022E-3</v>
      </c>
    </row>
    <row r="78" spans="1:9" x14ac:dyDescent="0.3">
      <c r="A78">
        <v>20100823</v>
      </c>
      <c r="B78" s="1">
        <v>0.20833333333333334</v>
      </c>
      <c r="C78">
        <v>289.93299999999999</v>
      </c>
      <c r="D78">
        <v>289.95</v>
      </c>
      <c r="E78">
        <v>288.95800000000003</v>
      </c>
      <c r="F78">
        <v>288.75</v>
      </c>
      <c r="G78">
        <v>5.6902888100000002</v>
      </c>
      <c r="H78">
        <f t="shared" si="2"/>
        <v>1.6999999999995907E-2</v>
      </c>
      <c r="I78">
        <f t="shared" si="3"/>
        <v>-0.20800000000002683</v>
      </c>
    </row>
    <row r="79" spans="1:9" x14ac:dyDescent="0.3">
      <c r="A79">
        <v>20100823</v>
      </c>
      <c r="B79" s="1">
        <v>0.25</v>
      </c>
      <c r="C79">
        <v>289.53800000000001</v>
      </c>
      <c r="D79">
        <v>289.75</v>
      </c>
      <c r="E79">
        <v>288.661</v>
      </c>
      <c r="F79">
        <v>288.75</v>
      </c>
      <c r="G79">
        <v>4.4703999999999997</v>
      </c>
      <c r="H79">
        <f t="shared" si="2"/>
        <v>0.21199999999998909</v>
      </c>
      <c r="I79">
        <f t="shared" si="3"/>
        <v>8.8999999999998636E-2</v>
      </c>
    </row>
    <row r="80" spans="1:9" x14ac:dyDescent="0.3">
      <c r="A80">
        <v>20100823</v>
      </c>
      <c r="B80" s="1">
        <v>0.29166666666666669</v>
      </c>
      <c r="C80">
        <v>289.83600000000001</v>
      </c>
      <c r="D80">
        <v>289.75</v>
      </c>
      <c r="E80">
        <v>288.86099999999999</v>
      </c>
      <c r="F80">
        <v>288.75</v>
      </c>
      <c r="G80">
        <v>5.8342508500000001</v>
      </c>
      <c r="H80">
        <f t="shared" si="2"/>
        <v>-8.6000000000012733E-2</v>
      </c>
      <c r="I80">
        <f t="shared" si="3"/>
        <v>-0.11099999999999</v>
      </c>
    </row>
    <row r="81" spans="1:9" x14ac:dyDescent="0.3">
      <c r="A81">
        <v>20100823</v>
      </c>
      <c r="B81" s="1">
        <v>0.33333333333333331</v>
      </c>
      <c r="C81">
        <v>290.23599999999999</v>
      </c>
      <c r="D81">
        <v>290.34999999999997</v>
      </c>
      <c r="E81">
        <v>289.16399999999999</v>
      </c>
      <c r="F81">
        <v>289.25</v>
      </c>
      <c r="G81">
        <v>5.8089943499999999</v>
      </c>
      <c r="H81">
        <f t="shared" si="2"/>
        <v>0.1139999999999759</v>
      </c>
      <c r="I81">
        <f t="shared" si="3"/>
        <v>8.6000000000012733E-2</v>
      </c>
    </row>
    <row r="82" spans="1:9" x14ac:dyDescent="0.3">
      <c r="A82">
        <v>20100823</v>
      </c>
      <c r="B82" s="1">
        <v>0.375</v>
      </c>
      <c r="C82">
        <v>290.93299999999999</v>
      </c>
      <c r="D82">
        <v>290.84999999999997</v>
      </c>
      <c r="E82">
        <v>289.27600000000001</v>
      </c>
      <c r="F82">
        <v>289.25</v>
      </c>
      <c r="G82">
        <v>7.5996800000000002</v>
      </c>
      <c r="H82">
        <f t="shared" si="2"/>
        <v>-8.300000000002683E-2</v>
      </c>
      <c r="I82">
        <f t="shared" si="3"/>
        <v>-2.6000000000010459E-2</v>
      </c>
    </row>
    <row r="83" spans="1:9" x14ac:dyDescent="0.3">
      <c r="A83">
        <v>20100823</v>
      </c>
      <c r="B83" s="1">
        <v>0.41666666666666669</v>
      </c>
      <c r="C83">
        <v>291.61500000000001</v>
      </c>
      <c r="D83">
        <v>291.84999999999997</v>
      </c>
      <c r="E83">
        <v>289.66399999999999</v>
      </c>
      <c r="F83">
        <v>289.64999999999998</v>
      </c>
      <c r="G83">
        <v>6.60625778</v>
      </c>
      <c r="H83">
        <f t="shared" si="2"/>
        <v>0.2349999999999568</v>
      </c>
      <c r="I83">
        <f t="shared" si="3"/>
        <v>-1.4000000000010004E-2</v>
      </c>
    </row>
    <row r="84" spans="1:9" x14ac:dyDescent="0.3">
      <c r="A84">
        <v>20100823</v>
      </c>
      <c r="B84" s="1">
        <v>0.45833333333333331</v>
      </c>
      <c r="C84">
        <v>292.02300000000002</v>
      </c>
      <c r="D84">
        <v>292.34999999999997</v>
      </c>
      <c r="E84">
        <v>290.26900000000001</v>
      </c>
      <c r="F84">
        <v>290.04999999999995</v>
      </c>
      <c r="G84">
        <v>4.7297935799999999</v>
      </c>
      <c r="H84">
        <f t="shared" si="2"/>
        <v>0.32699999999994134</v>
      </c>
      <c r="I84">
        <f t="shared" si="3"/>
        <v>-0.21900000000005093</v>
      </c>
    </row>
    <row r="85" spans="1:9" x14ac:dyDescent="0.3">
      <c r="A85">
        <v>20100823</v>
      </c>
      <c r="B85" s="1">
        <v>0.5</v>
      </c>
      <c r="C85">
        <v>292.71899999999999</v>
      </c>
      <c r="D85">
        <v>292.64999999999998</v>
      </c>
      <c r="E85">
        <v>289.99</v>
      </c>
      <c r="F85">
        <v>290.25</v>
      </c>
      <c r="G85">
        <v>5.8115199999999998</v>
      </c>
      <c r="H85">
        <f t="shared" si="2"/>
        <v>-6.9000000000016826E-2</v>
      </c>
      <c r="I85">
        <f t="shared" si="3"/>
        <v>0.25999999999999091</v>
      </c>
    </row>
    <row r="86" spans="1:9" x14ac:dyDescent="0.3">
      <c r="A86">
        <v>20100823</v>
      </c>
      <c r="B86" s="1">
        <v>0.54166666666666663</v>
      </c>
      <c r="C86">
        <v>293.48399999999998</v>
      </c>
      <c r="D86">
        <v>293.34999999999997</v>
      </c>
      <c r="E86">
        <v>289.29300000000001</v>
      </c>
      <c r="F86">
        <v>289.25</v>
      </c>
      <c r="G86">
        <v>3.3279644400000001</v>
      </c>
      <c r="H86">
        <f t="shared" si="2"/>
        <v>-0.13400000000001455</v>
      </c>
      <c r="I86">
        <f t="shared" si="3"/>
        <v>-4.3000000000006366E-2</v>
      </c>
    </row>
    <row r="87" spans="1:9" x14ac:dyDescent="0.3">
      <c r="A87">
        <v>20100823</v>
      </c>
      <c r="B87" s="1">
        <v>0.58333333333333337</v>
      </c>
      <c r="C87">
        <v>293.86200000000002</v>
      </c>
      <c r="D87">
        <v>294.04999999999995</v>
      </c>
      <c r="E87">
        <v>289.2</v>
      </c>
      <c r="F87">
        <v>289.04999999999995</v>
      </c>
      <c r="G87">
        <v>2.61049284</v>
      </c>
      <c r="H87">
        <f t="shared" si="2"/>
        <v>0.18799999999993133</v>
      </c>
      <c r="I87">
        <f t="shared" si="3"/>
        <v>-0.15000000000003411</v>
      </c>
    </row>
    <row r="88" spans="1:9" x14ac:dyDescent="0.3">
      <c r="A88">
        <v>20100823</v>
      </c>
      <c r="B88" s="1">
        <v>0.625</v>
      </c>
      <c r="C88">
        <v>293.96199999999999</v>
      </c>
      <c r="D88">
        <v>294.25</v>
      </c>
      <c r="E88">
        <v>289.09800000000001</v>
      </c>
      <c r="F88">
        <v>289.14999999999998</v>
      </c>
      <c r="G88">
        <v>4.0233600000000003</v>
      </c>
      <c r="H88">
        <f t="shared" si="2"/>
        <v>0.28800000000001091</v>
      </c>
      <c r="I88">
        <f t="shared" si="3"/>
        <v>5.1999999999964075E-2</v>
      </c>
    </row>
    <row r="89" spans="1:9" x14ac:dyDescent="0.3">
      <c r="A89">
        <v>20100823</v>
      </c>
      <c r="B89" s="1">
        <v>0.66666666666666663</v>
      </c>
      <c r="C89">
        <v>292.39499999999998</v>
      </c>
      <c r="D89">
        <v>292.54999999999995</v>
      </c>
      <c r="E89">
        <v>289.57600000000002</v>
      </c>
      <c r="F89">
        <v>289.84999999999997</v>
      </c>
      <c r="G89">
        <v>6.0102044399999999</v>
      </c>
      <c r="H89">
        <f t="shared" si="2"/>
        <v>0.15499999999997272</v>
      </c>
      <c r="I89">
        <f t="shared" si="3"/>
        <v>0.27399999999994407</v>
      </c>
    </row>
    <row r="90" spans="1:9" x14ac:dyDescent="0.3">
      <c r="A90">
        <v>20100823</v>
      </c>
      <c r="B90" s="1">
        <v>0.70833333333333337</v>
      </c>
      <c r="C90">
        <v>292.27999999999997</v>
      </c>
      <c r="D90">
        <v>292.34999999999997</v>
      </c>
      <c r="E90">
        <v>288.78399999999999</v>
      </c>
      <c r="F90">
        <v>288.84999999999997</v>
      </c>
      <c r="G90">
        <v>5.7894439499999999</v>
      </c>
      <c r="H90">
        <f t="shared" si="2"/>
        <v>6.9999999999993179E-2</v>
      </c>
      <c r="I90">
        <f t="shared" si="3"/>
        <v>6.5999999999974079E-2</v>
      </c>
    </row>
    <row r="91" spans="1:9" x14ac:dyDescent="0.3">
      <c r="A91">
        <v>20100823</v>
      </c>
      <c r="B91" s="1">
        <v>0.75</v>
      </c>
      <c r="C91">
        <v>291.69799999999998</v>
      </c>
      <c r="D91">
        <v>291.95</v>
      </c>
      <c r="E91">
        <v>288.875</v>
      </c>
      <c r="F91">
        <v>288.75</v>
      </c>
      <c r="G91">
        <v>8.0467200000000005</v>
      </c>
      <c r="H91">
        <f t="shared" si="2"/>
        <v>0.25200000000000955</v>
      </c>
      <c r="I91">
        <f t="shared" si="3"/>
        <v>-0.125</v>
      </c>
    </row>
    <row r="92" spans="1:9" x14ac:dyDescent="0.3">
      <c r="A92">
        <v>20100823</v>
      </c>
      <c r="B92" s="1">
        <v>0.79166666666666663</v>
      </c>
      <c r="C92">
        <v>291.29700000000003</v>
      </c>
      <c r="D92">
        <v>291.34999999999997</v>
      </c>
      <c r="E92">
        <v>288.77499999999998</v>
      </c>
      <c r="F92">
        <v>288.84999999999997</v>
      </c>
      <c r="G92">
        <v>6.5565866699999997</v>
      </c>
      <c r="H92">
        <f t="shared" si="2"/>
        <v>5.2999999999940428E-2</v>
      </c>
      <c r="I92">
        <f t="shared" si="3"/>
        <v>7.4999999999988631E-2</v>
      </c>
    </row>
    <row r="93" spans="1:9" x14ac:dyDescent="0.3">
      <c r="A93">
        <v>20100823</v>
      </c>
      <c r="B93" s="1">
        <v>0.83333333333333337</v>
      </c>
      <c r="C93">
        <v>289.91500000000002</v>
      </c>
      <c r="D93">
        <v>290.25</v>
      </c>
      <c r="E93">
        <v>288.66899999999998</v>
      </c>
      <c r="F93">
        <v>288.75</v>
      </c>
      <c r="G93">
        <v>4.7353125900000004</v>
      </c>
      <c r="H93">
        <f t="shared" si="2"/>
        <v>0.33499999999997954</v>
      </c>
      <c r="I93">
        <f t="shared" si="3"/>
        <v>8.100000000001728E-2</v>
      </c>
    </row>
    <row r="94" spans="1:9" x14ac:dyDescent="0.3">
      <c r="A94">
        <v>20100823</v>
      </c>
      <c r="B94" s="1">
        <v>0.875</v>
      </c>
      <c r="C94">
        <v>289.80200000000002</v>
      </c>
      <c r="D94">
        <v>289.95</v>
      </c>
      <c r="E94">
        <v>288.57600000000002</v>
      </c>
      <c r="F94">
        <v>288.45</v>
      </c>
      <c r="G94">
        <v>3.5763199999999999</v>
      </c>
      <c r="H94">
        <f t="shared" si="2"/>
        <v>0.14799999999996771</v>
      </c>
      <c r="I94">
        <f t="shared" si="3"/>
        <v>-0.1260000000000332</v>
      </c>
    </row>
    <row r="95" spans="1:9" x14ac:dyDescent="0.3">
      <c r="A95">
        <v>20100823</v>
      </c>
      <c r="B95" s="1">
        <v>0.91666666666666663</v>
      </c>
      <c r="C95">
        <v>289.61200000000002</v>
      </c>
      <c r="D95">
        <v>289.84999999999997</v>
      </c>
      <c r="E95">
        <v>288.37200000000001</v>
      </c>
      <c r="F95">
        <v>288.14999999999998</v>
      </c>
      <c r="G95">
        <v>5.0664533299999999</v>
      </c>
      <c r="H95">
        <f t="shared" si="2"/>
        <v>0.2379999999999427</v>
      </c>
      <c r="I95">
        <f t="shared" si="3"/>
        <v>-0.22200000000003683</v>
      </c>
    </row>
    <row r="96" spans="1:9" x14ac:dyDescent="0.3">
      <c r="A96">
        <v>20100823</v>
      </c>
      <c r="B96" s="1">
        <v>0.95833333333333337</v>
      </c>
      <c r="C96">
        <v>289.60500000000002</v>
      </c>
      <c r="D96">
        <v>289.75</v>
      </c>
      <c r="E96">
        <v>288.077</v>
      </c>
      <c r="F96">
        <v>287.84999999999997</v>
      </c>
      <c r="G96">
        <v>4.9008829599999997</v>
      </c>
      <c r="H96">
        <f t="shared" si="2"/>
        <v>0.14499999999998181</v>
      </c>
      <c r="I96">
        <f t="shared" si="3"/>
        <v>-0.22700000000003229</v>
      </c>
    </row>
    <row r="97" spans="1:9" x14ac:dyDescent="0.3">
      <c r="A97">
        <v>20100824</v>
      </c>
      <c r="B97" s="1">
        <v>0</v>
      </c>
      <c r="C97">
        <v>289.49700000000001</v>
      </c>
      <c r="D97">
        <v>289.54999999999995</v>
      </c>
      <c r="E97">
        <v>287.78199999999998</v>
      </c>
      <c r="F97">
        <v>287.64999999999998</v>
      </c>
      <c r="G97">
        <v>4.4703999999999997</v>
      </c>
      <c r="H97">
        <f t="shared" si="2"/>
        <v>5.2999999999940428E-2</v>
      </c>
      <c r="I97">
        <f t="shared" si="3"/>
        <v>-0.132000000000005</v>
      </c>
    </row>
    <row r="98" spans="1:9" x14ac:dyDescent="0.3">
      <c r="A98">
        <v>20100824</v>
      </c>
      <c r="B98" s="1">
        <v>4.1666666666666664E-2</v>
      </c>
      <c r="C98">
        <v>288.899</v>
      </c>
      <c r="D98">
        <v>288.95</v>
      </c>
      <c r="E98">
        <v>287.68</v>
      </c>
      <c r="F98">
        <v>287.54999999999995</v>
      </c>
      <c r="G98">
        <v>3.97368889</v>
      </c>
      <c r="H98">
        <f t="shared" si="2"/>
        <v>5.0999999999987722E-2</v>
      </c>
      <c r="I98">
        <f t="shared" si="3"/>
        <v>-0.1300000000000523</v>
      </c>
    </row>
    <row r="99" spans="1:9" x14ac:dyDescent="0.3">
      <c r="A99">
        <v>20100824</v>
      </c>
      <c r="B99" s="1">
        <v>8.3333333333333329E-2</v>
      </c>
      <c r="C99">
        <v>288.42099999999999</v>
      </c>
      <c r="D99">
        <v>288.95</v>
      </c>
      <c r="E99">
        <v>287.548</v>
      </c>
      <c r="F99">
        <v>287.25</v>
      </c>
      <c r="G99">
        <v>1.04861235</v>
      </c>
      <c r="H99">
        <f t="shared" si="2"/>
        <v>0.52899999999999636</v>
      </c>
      <c r="I99">
        <f t="shared" si="3"/>
        <v>-0.29800000000000182</v>
      </c>
    </row>
    <row r="100" spans="1:9" x14ac:dyDescent="0.3">
      <c r="A100">
        <v>20100824</v>
      </c>
      <c r="B100" s="1">
        <v>0.125</v>
      </c>
      <c r="C100">
        <v>288.24900000000002</v>
      </c>
      <c r="D100">
        <v>288.54999999999995</v>
      </c>
      <c r="E100">
        <v>287.25</v>
      </c>
      <c r="F100">
        <v>287.04999999999995</v>
      </c>
      <c r="G100">
        <v>1.3411200000000001</v>
      </c>
      <c r="H100">
        <f t="shared" si="2"/>
        <v>0.30099999999993088</v>
      </c>
      <c r="I100">
        <f t="shared" si="3"/>
        <v>-0.20000000000004547</v>
      </c>
    </row>
    <row r="101" spans="1:9" x14ac:dyDescent="0.3">
      <c r="A101">
        <v>20100824</v>
      </c>
      <c r="B101" s="1">
        <v>0.16666666666666666</v>
      </c>
      <c r="C101">
        <v>287.72000000000003</v>
      </c>
      <c r="D101">
        <v>287.95</v>
      </c>
      <c r="E101">
        <v>286.94799999999998</v>
      </c>
      <c r="F101">
        <v>286.64999999999998</v>
      </c>
      <c r="G101">
        <v>0</v>
      </c>
      <c r="H101">
        <f t="shared" si="2"/>
        <v>0.22999999999996135</v>
      </c>
      <c r="I101">
        <f t="shared" si="3"/>
        <v>-0.29800000000000182</v>
      </c>
    </row>
    <row r="102" spans="1:9" x14ac:dyDescent="0.3">
      <c r="A102">
        <v>20100824</v>
      </c>
      <c r="B102" s="1">
        <v>0.20833333333333334</v>
      </c>
      <c r="C102">
        <v>287.41800000000001</v>
      </c>
      <c r="D102">
        <v>287.45</v>
      </c>
      <c r="E102">
        <v>286.649</v>
      </c>
      <c r="F102">
        <v>286.34999999999997</v>
      </c>
      <c r="G102">
        <v>0.11617988999999999</v>
      </c>
      <c r="H102">
        <f t="shared" si="2"/>
        <v>3.1999999999982265E-2</v>
      </c>
      <c r="I102">
        <f t="shared" si="3"/>
        <v>-0.29900000000003502</v>
      </c>
    </row>
    <row r="103" spans="1:9" x14ac:dyDescent="0.3">
      <c r="A103">
        <v>20100824</v>
      </c>
      <c r="B103" s="1">
        <v>0.25</v>
      </c>
      <c r="C103">
        <v>287.36599999999999</v>
      </c>
      <c r="D103">
        <v>287.14999999999998</v>
      </c>
      <c r="E103">
        <v>286.58999999999997</v>
      </c>
      <c r="F103">
        <v>286.14999999999998</v>
      </c>
      <c r="G103">
        <v>1.3411200000000001</v>
      </c>
      <c r="H103">
        <f t="shared" si="2"/>
        <v>-0.21600000000000819</v>
      </c>
      <c r="I103">
        <f t="shared" si="3"/>
        <v>-0.43999999999999773</v>
      </c>
    </row>
    <row r="104" spans="1:9" x14ac:dyDescent="0.3">
      <c r="A104">
        <v>20100824</v>
      </c>
      <c r="B104" s="1">
        <v>0.29166666666666669</v>
      </c>
      <c r="C104">
        <v>288.59300000000002</v>
      </c>
      <c r="D104">
        <v>288.04999999999995</v>
      </c>
      <c r="E104">
        <v>287.15199999999999</v>
      </c>
      <c r="F104">
        <v>286.95</v>
      </c>
      <c r="G104">
        <v>0</v>
      </c>
      <c r="H104">
        <f t="shared" si="2"/>
        <v>-0.54300000000006321</v>
      </c>
      <c r="I104">
        <f t="shared" si="3"/>
        <v>-0.20199999999999818</v>
      </c>
    </row>
    <row r="105" spans="1:9" x14ac:dyDescent="0.3">
      <c r="A105">
        <v>20100824</v>
      </c>
      <c r="B105" s="1">
        <v>0.33333333333333331</v>
      </c>
      <c r="C105">
        <v>290.46300000000002</v>
      </c>
      <c r="D105">
        <v>290.75</v>
      </c>
      <c r="E105">
        <v>287.46199999999999</v>
      </c>
      <c r="F105">
        <v>287.45</v>
      </c>
      <c r="G105">
        <v>1.5066903700000001</v>
      </c>
      <c r="H105">
        <f t="shared" si="2"/>
        <v>0.28699999999997772</v>
      </c>
      <c r="I105">
        <f t="shared" si="3"/>
        <v>-1.2000000000000455E-2</v>
      </c>
    </row>
    <row r="106" spans="1:9" x14ac:dyDescent="0.3">
      <c r="A106">
        <v>20100824</v>
      </c>
      <c r="B106" s="1">
        <v>0.375</v>
      </c>
      <c r="C106">
        <v>292.416</v>
      </c>
      <c r="D106">
        <v>292.75</v>
      </c>
      <c r="E106">
        <v>288.15300000000002</v>
      </c>
      <c r="F106">
        <v>287.75</v>
      </c>
      <c r="G106">
        <v>0</v>
      </c>
      <c r="H106">
        <f t="shared" si="2"/>
        <v>0.33400000000000318</v>
      </c>
      <c r="I106">
        <f t="shared" si="3"/>
        <v>-0.40300000000002001</v>
      </c>
    </row>
    <row r="107" spans="1:9" x14ac:dyDescent="0.3">
      <c r="A107">
        <v>20100824</v>
      </c>
      <c r="B107" s="1">
        <v>0.41666666666666669</v>
      </c>
      <c r="C107">
        <v>293.642</v>
      </c>
      <c r="D107">
        <v>294.54999999999995</v>
      </c>
      <c r="E107">
        <v>288.52699999999999</v>
      </c>
      <c r="F107">
        <v>288.34999999999997</v>
      </c>
      <c r="G107">
        <v>1.4901333299999999</v>
      </c>
      <c r="H107">
        <f t="shared" si="2"/>
        <v>0.90799999999995862</v>
      </c>
      <c r="I107">
        <f t="shared" si="3"/>
        <v>-0.17700000000002092</v>
      </c>
    </row>
    <row r="108" spans="1:9" x14ac:dyDescent="0.3">
      <c r="A108">
        <v>20100824</v>
      </c>
      <c r="B108" s="1">
        <v>0.45833333333333331</v>
      </c>
      <c r="C108">
        <v>294.67599999999999</v>
      </c>
      <c r="D108">
        <v>296.04999999999995</v>
      </c>
      <c r="E108">
        <v>289.00799999999998</v>
      </c>
      <c r="F108">
        <v>288.84999999999997</v>
      </c>
      <c r="G108">
        <v>0</v>
      </c>
      <c r="H108">
        <f t="shared" si="2"/>
        <v>1.3739999999999668</v>
      </c>
      <c r="I108">
        <f t="shared" si="3"/>
        <v>-0.15800000000001546</v>
      </c>
    </row>
    <row r="109" spans="1:9" x14ac:dyDescent="0.3">
      <c r="A109">
        <v>20100824</v>
      </c>
      <c r="B109" s="1">
        <v>0.5</v>
      </c>
      <c r="C109">
        <v>294.79899999999998</v>
      </c>
      <c r="D109">
        <v>295.95</v>
      </c>
      <c r="E109">
        <v>288.87799999999999</v>
      </c>
      <c r="F109">
        <v>288.34999999999997</v>
      </c>
      <c r="G109">
        <v>0</v>
      </c>
      <c r="H109">
        <f t="shared" si="2"/>
        <v>1.1510000000000105</v>
      </c>
      <c r="I109">
        <f t="shared" si="3"/>
        <v>-0.52800000000002001</v>
      </c>
    </row>
    <row r="110" spans="1:9" x14ac:dyDescent="0.3">
      <c r="A110">
        <v>20100824</v>
      </c>
      <c r="B110" s="1">
        <v>0.54166666666666663</v>
      </c>
      <c r="C110">
        <v>295.41500000000002</v>
      </c>
      <c r="D110">
        <v>296.45</v>
      </c>
      <c r="E110">
        <v>288.65499999999997</v>
      </c>
      <c r="F110">
        <v>288.25</v>
      </c>
      <c r="G110">
        <v>2.4835555600000001</v>
      </c>
      <c r="H110">
        <f t="shared" si="2"/>
        <v>1.0349999999999682</v>
      </c>
      <c r="I110">
        <f t="shared" si="3"/>
        <v>-0.40499999999997272</v>
      </c>
    </row>
    <row r="111" spans="1:9" x14ac:dyDescent="0.3">
      <c r="A111">
        <v>20100824</v>
      </c>
      <c r="B111" s="1">
        <v>0.58333333333333337</v>
      </c>
      <c r="C111">
        <v>296.07</v>
      </c>
      <c r="D111">
        <v>296.25</v>
      </c>
      <c r="E111">
        <v>288.45299999999997</v>
      </c>
      <c r="F111">
        <v>288.04999999999995</v>
      </c>
      <c r="G111">
        <v>3.2010271600000002</v>
      </c>
      <c r="H111">
        <f t="shared" si="2"/>
        <v>0.18000000000000682</v>
      </c>
      <c r="I111">
        <f t="shared" si="3"/>
        <v>-0.40300000000002001</v>
      </c>
    </row>
    <row r="112" spans="1:9" x14ac:dyDescent="0.3">
      <c r="A112">
        <v>20100824</v>
      </c>
      <c r="B112" s="1">
        <v>0.625</v>
      </c>
      <c r="C112">
        <v>296.10199999999998</v>
      </c>
      <c r="D112">
        <v>296.34999999999997</v>
      </c>
      <c r="E112">
        <v>288.45400000000001</v>
      </c>
      <c r="F112">
        <v>288.45</v>
      </c>
      <c r="G112">
        <v>4.4703999999999997</v>
      </c>
      <c r="H112">
        <f t="shared" si="2"/>
        <v>0.24799999999999045</v>
      </c>
      <c r="I112">
        <f t="shared" si="3"/>
        <v>-4.0000000000190994E-3</v>
      </c>
    </row>
    <row r="113" spans="1:9" x14ac:dyDescent="0.3">
      <c r="A113">
        <v>20100824</v>
      </c>
      <c r="B113" s="1">
        <v>0.66666666666666663</v>
      </c>
      <c r="C113">
        <v>296.10300000000001</v>
      </c>
      <c r="D113">
        <v>296.34999999999997</v>
      </c>
      <c r="E113">
        <v>289.07799999999997</v>
      </c>
      <c r="F113">
        <v>288.64999999999998</v>
      </c>
      <c r="G113">
        <v>2.9802666699999998</v>
      </c>
      <c r="H113">
        <f t="shared" si="2"/>
        <v>0.24699999999995725</v>
      </c>
      <c r="I113">
        <f t="shared" si="3"/>
        <v>-0.42799999999999727</v>
      </c>
    </row>
    <row r="114" spans="1:9" x14ac:dyDescent="0.3">
      <c r="A114">
        <v>20100824</v>
      </c>
      <c r="B114" s="1">
        <v>0.70833333333333337</v>
      </c>
      <c r="C114">
        <v>295.67</v>
      </c>
      <c r="D114">
        <v>296.04999999999995</v>
      </c>
      <c r="E114">
        <v>288.40600000000001</v>
      </c>
      <c r="F114">
        <v>288.34999999999997</v>
      </c>
      <c r="G114">
        <v>4.1392592600000002</v>
      </c>
      <c r="H114">
        <f t="shared" si="2"/>
        <v>0.37999999999993861</v>
      </c>
      <c r="I114">
        <f t="shared" si="3"/>
        <v>-5.6000000000040018E-2</v>
      </c>
    </row>
    <row r="115" spans="1:9" x14ac:dyDescent="0.3">
      <c r="A115">
        <v>20100824</v>
      </c>
      <c r="B115" s="1">
        <v>0.75</v>
      </c>
      <c r="C115">
        <v>295.072</v>
      </c>
      <c r="D115">
        <v>295.25</v>
      </c>
      <c r="E115">
        <v>288.56099999999998</v>
      </c>
      <c r="F115">
        <v>288.64999999999998</v>
      </c>
      <c r="G115">
        <v>4.0233600000000003</v>
      </c>
      <c r="H115">
        <f t="shared" si="2"/>
        <v>0.17799999999999727</v>
      </c>
      <c r="I115">
        <f t="shared" si="3"/>
        <v>8.8999999999998636E-2</v>
      </c>
    </row>
    <row r="116" spans="1:9" x14ac:dyDescent="0.3">
      <c r="A116">
        <v>20100824</v>
      </c>
      <c r="B116" s="1">
        <v>0.79166666666666663</v>
      </c>
      <c r="C116">
        <v>294.74</v>
      </c>
      <c r="D116">
        <v>294.75</v>
      </c>
      <c r="E116">
        <v>288.34699999999998</v>
      </c>
      <c r="F116">
        <v>288.14999999999998</v>
      </c>
      <c r="G116">
        <v>2.5332266699999999</v>
      </c>
      <c r="H116">
        <f t="shared" si="2"/>
        <v>9.9999999999909051E-3</v>
      </c>
      <c r="I116">
        <f t="shared" si="3"/>
        <v>-0.19700000000000273</v>
      </c>
    </row>
    <row r="117" spans="1:9" x14ac:dyDescent="0.3">
      <c r="A117">
        <v>20100824</v>
      </c>
      <c r="B117" s="1">
        <v>0.83333333333333337</v>
      </c>
      <c r="C117">
        <v>294.62900000000002</v>
      </c>
      <c r="D117">
        <v>294.45</v>
      </c>
      <c r="E117">
        <v>288.423</v>
      </c>
      <c r="F117">
        <v>288.54999999999995</v>
      </c>
      <c r="G117">
        <v>4.6856414800000001</v>
      </c>
      <c r="H117">
        <f t="shared" si="2"/>
        <v>-0.17900000000003047</v>
      </c>
      <c r="I117">
        <f t="shared" si="3"/>
        <v>0.12699999999995271</v>
      </c>
    </row>
    <row r="118" spans="1:9" x14ac:dyDescent="0.3">
      <c r="A118">
        <v>20100824</v>
      </c>
      <c r="B118" s="1">
        <v>0.875</v>
      </c>
      <c r="C118">
        <v>294.04000000000002</v>
      </c>
      <c r="D118">
        <v>293.84999999999997</v>
      </c>
      <c r="E118">
        <v>288.31700000000001</v>
      </c>
      <c r="F118">
        <v>288.45</v>
      </c>
      <c r="G118">
        <v>4.91744</v>
      </c>
      <c r="H118">
        <f t="shared" si="2"/>
        <v>-0.19000000000005457</v>
      </c>
      <c r="I118">
        <f t="shared" si="3"/>
        <v>0.13299999999998136</v>
      </c>
    </row>
    <row r="119" spans="1:9" x14ac:dyDescent="0.3">
      <c r="A119">
        <v>20100824</v>
      </c>
      <c r="B119" s="1">
        <v>0.91666666666666663</v>
      </c>
      <c r="C119">
        <v>293.65100000000001</v>
      </c>
      <c r="D119">
        <v>293.25</v>
      </c>
      <c r="E119">
        <v>288.71199999999999</v>
      </c>
      <c r="F119">
        <v>288.84999999999997</v>
      </c>
      <c r="G119">
        <v>4.4207288900000004</v>
      </c>
      <c r="H119">
        <f t="shared" si="2"/>
        <v>-0.40100000000001046</v>
      </c>
      <c r="I119">
        <f t="shared" si="3"/>
        <v>0.13799999999997681</v>
      </c>
    </row>
    <row r="120" spans="1:9" x14ac:dyDescent="0.3">
      <c r="A120">
        <v>20100824</v>
      </c>
      <c r="B120" s="1">
        <v>0.95833333333333337</v>
      </c>
      <c r="C120">
        <v>293.52800000000002</v>
      </c>
      <c r="D120">
        <v>292.75</v>
      </c>
      <c r="E120">
        <v>289.32100000000003</v>
      </c>
      <c r="F120">
        <v>289.45</v>
      </c>
      <c r="G120">
        <v>2.4890745700000001</v>
      </c>
      <c r="H120">
        <f t="shared" si="2"/>
        <v>-0.77800000000002001</v>
      </c>
      <c r="I120">
        <f t="shared" si="3"/>
        <v>0.12899999999996226</v>
      </c>
    </row>
    <row r="121" spans="1:9" x14ac:dyDescent="0.3">
      <c r="A121">
        <v>20100825</v>
      </c>
      <c r="B121" s="1">
        <v>0</v>
      </c>
      <c r="C121">
        <v>292.40199999999999</v>
      </c>
      <c r="D121">
        <v>292.04999999999995</v>
      </c>
      <c r="E121">
        <v>289.33</v>
      </c>
      <c r="F121">
        <v>289.64999999999998</v>
      </c>
      <c r="G121">
        <v>1.3411200000000001</v>
      </c>
      <c r="H121">
        <f t="shared" si="2"/>
        <v>-0.35200000000003229</v>
      </c>
      <c r="I121">
        <f t="shared" si="3"/>
        <v>0.31999999999999318</v>
      </c>
    </row>
    <row r="122" spans="1:9" x14ac:dyDescent="0.3">
      <c r="A122">
        <v>20100825</v>
      </c>
      <c r="B122" s="1">
        <v>4.1666666666666664E-2</v>
      </c>
      <c r="C122">
        <v>292.10700000000003</v>
      </c>
      <c r="D122">
        <v>291.54999999999995</v>
      </c>
      <c r="E122">
        <v>289.22800000000001</v>
      </c>
      <c r="F122">
        <v>289.54999999999995</v>
      </c>
      <c r="G122">
        <v>1.3411200000000001</v>
      </c>
      <c r="H122">
        <f t="shared" si="2"/>
        <v>-0.55700000000007321</v>
      </c>
      <c r="I122">
        <f t="shared" si="3"/>
        <v>0.32199999999994589</v>
      </c>
    </row>
    <row r="123" spans="1:9" x14ac:dyDescent="0.3">
      <c r="A123">
        <v>20100825</v>
      </c>
      <c r="B123" s="1">
        <v>8.3333333333333329E-2</v>
      </c>
      <c r="C123">
        <v>291.39400000000001</v>
      </c>
      <c r="D123">
        <v>290.75</v>
      </c>
      <c r="E123">
        <v>289.43</v>
      </c>
      <c r="F123">
        <v>289.25</v>
      </c>
      <c r="G123">
        <v>0</v>
      </c>
      <c r="H123">
        <f t="shared" si="2"/>
        <v>-0.64400000000000546</v>
      </c>
      <c r="I123">
        <f t="shared" si="3"/>
        <v>-0.18000000000000682</v>
      </c>
    </row>
    <row r="124" spans="1:9" x14ac:dyDescent="0.3">
      <c r="A124">
        <v>20100825</v>
      </c>
      <c r="B124" s="1">
        <v>0.125</v>
      </c>
      <c r="C124">
        <v>290.93099999999998</v>
      </c>
      <c r="D124">
        <v>290.25</v>
      </c>
      <c r="E124">
        <v>289.21100000000001</v>
      </c>
      <c r="F124">
        <v>288.95</v>
      </c>
      <c r="G124">
        <v>1.3411200000000001</v>
      </c>
      <c r="H124">
        <f t="shared" si="2"/>
        <v>-0.68099999999998317</v>
      </c>
      <c r="I124">
        <f t="shared" si="3"/>
        <v>-0.2610000000000241</v>
      </c>
    </row>
    <row r="125" spans="1:9" x14ac:dyDescent="0.3">
      <c r="A125">
        <v>20100825</v>
      </c>
      <c r="B125" s="1">
        <v>0.16666666666666666</v>
      </c>
      <c r="C125">
        <v>290.80700000000002</v>
      </c>
      <c r="D125">
        <v>290.34999999999997</v>
      </c>
      <c r="E125">
        <v>289.42099999999999</v>
      </c>
      <c r="F125">
        <v>289.04999999999995</v>
      </c>
      <c r="G125">
        <v>0</v>
      </c>
      <c r="H125">
        <f t="shared" si="2"/>
        <v>-0.45700000000005048</v>
      </c>
      <c r="I125">
        <f t="shared" si="3"/>
        <v>-0.37100000000003774</v>
      </c>
    </row>
    <row r="126" spans="1:9" x14ac:dyDescent="0.3">
      <c r="A126">
        <v>20100825</v>
      </c>
      <c r="B126" s="1">
        <v>0.20833333333333334</v>
      </c>
      <c r="C126">
        <v>291.399</v>
      </c>
      <c r="D126">
        <v>290.75</v>
      </c>
      <c r="E126">
        <v>289.72500000000002</v>
      </c>
      <c r="F126">
        <v>289.25</v>
      </c>
      <c r="G126">
        <v>2.5256499999999999E-3</v>
      </c>
      <c r="H126">
        <f t="shared" si="2"/>
        <v>-0.64900000000000091</v>
      </c>
      <c r="I126">
        <f t="shared" si="3"/>
        <v>-0.47500000000002274</v>
      </c>
    </row>
    <row r="127" spans="1:9" x14ac:dyDescent="0.3">
      <c r="A127">
        <v>20100825</v>
      </c>
      <c r="B127" s="1">
        <v>0.25</v>
      </c>
      <c r="C127">
        <v>291.65899999999999</v>
      </c>
      <c r="D127">
        <v>290.84999999999997</v>
      </c>
      <c r="E127">
        <v>289.48</v>
      </c>
      <c r="F127">
        <v>289.34999999999997</v>
      </c>
      <c r="G127">
        <v>0</v>
      </c>
      <c r="H127">
        <f t="shared" si="2"/>
        <v>-0.80900000000002592</v>
      </c>
      <c r="I127">
        <f t="shared" si="3"/>
        <v>-0.1300000000000523</v>
      </c>
    </row>
    <row r="128" spans="1:9" x14ac:dyDescent="0.3">
      <c r="A128">
        <v>20100825</v>
      </c>
      <c r="B128" s="1">
        <v>0.29166666666666669</v>
      </c>
      <c r="C128">
        <v>291.86099999999999</v>
      </c>
      <c r="D128">
        <v>291.45</v>
      </c>
      <c r="E128">
        <v>290.01</v>
      </c>
      <c r="F128">
        <v>289.75</v>
      </c>
      <c r="G128">
        <v>0</v>
      </c>
      <c r="H128">
        <f t="shared" si="2"/>
        <v>-0.41100000000000136</v>
      </c>
      <c r="I128">
        <f t="shared" si="3"/>
        <v>-0.25999999999999091</v>
      </c>
    </row>
    <row r="129" spans="1:9" x14ac:dyDescent="0.3">
      <c r="A129">
        <v>20100825</v>
      </c>
      <c r="B129" s="1">
        <v>0.33333333333333331</v>
      </c>
      <c r="C129">
        <v>292.233</v>
      </c>
      <c r="D129">
        <v>291.95</v>
      </c>
      <c r="E129">
        <v>290.48399999999998</v>
      </c>
      <c r="F129">
        <v>289.95</v>
      </c>
      <c r="G129">
        <v>0</v>
      </c>
      <c r="H129">
        <f t="shared" si="2"/>
        <v>-0.28300000000001546</v>
      </c>
      <c r="I129">
        <f t="shared" si="3"/>
        <v>-0.53399999999999181</v>
      </c>
    </row>
    <row r="130" spans="1:9" x14ac:dyDescent="0.3">
      <c r="A130">
        <v>20100825</v>
      </c>
      <c r="B130" s="1">
        <v>0.375</v>
      </c>
      <c r="C130">
        <v>291.81</v>
      </c>
      <c r="D130">
        <v>293.14999999999998</v>
      </c>
      <c r="E130">
        <v>290.315</v>
      </c>
      <c r="F130">
        <v>289.75</v>
      </c>
      <c r="G130">
        <v>0</v>
      </c>
      <c r="H130">
        <f t="shared" si="2"/>
        <v>1.339999999999975</v>
      </c>
      <c r="I130">
        <f t="shared" si="3"/>
        <v>-0.56499999999999773</v>
      </c>
    </row>
    <row r="131" spans="1:9" x14ac:dyDescent="0.3">
      <c r="A131">
        <v>20100825</v>
      </c>
      <c r="B131" s="1">
        <v>0.41666666666666669</v>
      </c>
      <c r="C131">
        <v>293.22500000000002</v>
      </c>
      <c r="D131">
        <v>293.64999999999998</v>
      </c>
      <c r="E131">
        <v>289.77100000000002</v>
      </c>
      <c r="F131">
        <v>289.64999999999998</v>
      </c>
      <c r="G131">
        <v>0</v>
      </c>
      <c r="H131">
        <f t="shared" ref="H131:H194" si="4">D131-C131</f>
        <v>0.42499999999995453</v>
      </c>
      <c r="I131">
        <f t="shared" ref="I131:I194" si="5">F131-E131</f>
        <v>-0.12100000000003774</v>
      </c>
    </row>
    <row r="132" spans="1:9" x14ac:dyDescent="0.3">
      <c r="A132">
        <v>20100825</v>
      </c>
      <c r="B132" s="1">
        <v>0.45833333333333331</v>
      </c>
      <c r="C132">
        <v>293.35599999999999</v>
      </c>
      <c r="D132">
        <v>293.54999999999995</v>
      </c>
      <c r="E132">
        <v>290.19400000000002</v>
      </c>
      <c r="F132">
        <v>290.04999999999995</v>
      </c>
      <c r="G132">
        <v>0</v>
      </c>
      <c r="H132">
        <f t="shared" si="4"/>
        <v>0.19399999999995998</v>
      </c>
      <c r="I132">
        <f t="shared" si="5"/>
        <v>-0.1440000000000623</v>
      </c>
    </row>
    <row r="133" spans="1:9" x14ac:dyDescent="0.3">
      <c r="A133">
        <v>20100825</v>
      </c>
      <c r="B133" s="1">
        <v>0.5</v>
      </c>
      <c r="C133">
        <v>292.62200000000001</v>
      </c>
      <c r="D133">
        <v>293.04999999999995</v>
      </c>
      <c r="E133">
        <v>289.90499999999997</v>
      </c>
      <c r="F133">
        <v>289.84999999999997</v>
      </c>
      <c r="G133">
        <v>0</v>
      </c>
      <c r="H133">
        <f t="shared" si="4"/>
        <v>0.42799999999994043</v>
      </c>
      <c r="I133">
        <f t="shared" si="5"/>
        <v>-5.5000000000006821E-2</v>
      </c>
    </row>
    <row r="134" spans="1:9" x14ac:dyDescent="0.3">
      <c r="A134">
        <v>20100825</v>
      </c>
      <c r="B134" s="1">
        <v>0.54166666666666663</v>
      </c>
      <c r="C134">
        <v>293.858</v>
      </c>
      <c r="D134">
        <v>294.45</v>
      </c>
      <c r="E134">
        <v>290.024</v>
      </c>
      <c r="F134">
        <v>289.84999999999997</v>
      </c>
      <c r="G134">
        <v>0</v>
      </c>
      <c r="H134">
        <f t="shared" si="4"/>
        <v>0.59199999999998454</v>
      </c>
      <c r="I134">
        <f t="shared" si="5"/>
        <v>-0.17400000000003502</v>
      </c>
    </row>
    <row r="135" spans="1:9" x14ac:dyDescent="0.3">
      <c r="A135">
        <v>20100825</v>
      </c>
      <c r="B135" s="1">
        <v>0.58333333333333337</v>
      </c>
      <c r="C135">
        <v>294.42200000000003</v>
      </c>
      <c r="D135">
        <v>294.64999999999998</v>
      </c>
      <c r="E135">
        <v>289.89</v>
      </c>
      <c r="F135">
        <v>290.04999999999995</v>
      </c>
      <c r="G135">
        <v>3.97368889</v>
      </c>
      <c r="H135">
        <f t="shared" si="4"/>
        <v>0.2279999999999518</v>
      </c>
      <c r="I135">
        <f t="shared" si="5"/>
        <v>0.15999999999996817</v>
      </c>
    </row>
    <row r="136" spans="1:9" x14ac:dyDescent="0.3">
      <c r="A136">
        <v>20100825</v>
      </c>
      <c r="B136" s="1">
        <v>0.625</v>
      </c>
      <c r="C136">
        <v>294.66000000000003</v>
      </c>
      <c r="D136">
        <v>295.64999999999998</v>
      </c>
      <c r="E136">
        <v>290.25799999999998</v>
      </c>
      <c r="F136">
        <v>290.34999999999997</v>
      </c>
      <c r="G136">
        <v>2.6822400000000002</v>
      </c>
      <c r="H136">
        <f t="shared" si="4"/>
        <v>0.98999999999995225</v>
      </c>
      <c r="I136">
        <f t="shared" si="5"/>
        <v>9.1999999999984539E-2</v>
      </c>
    </row>
    <row r="137" spans="1:9" x14ac:dyDescent="0.3">
      <c r="A137">
        <v>20100825</v>
      </c>
      <c r="B137" s="1">
        <v>0.66666666666666663</v>
      </c>
      <c r="C137">
        <v>293.90699999999998</v>
      </c>
      <c r="D137">
        <v>294.95</v>
      </c>
      <c r="E137">
        <v>290.77199999999999</v>
      </c>
      <c r="F137">
        <v>290.95</v>
      </c>
      <c r="G137">
        <v>0</v>
      </c>
      <c r="H137">
        <f t="shared" si="4"/>
        <v>1.0430000000000064</v>
      </c>
      <c r="I137">
        <f t="shared" si="5"/>
        <v>0.17799999999999727</v>
      </c>
    </row>
    <row r="138" spans="1:9" x14ac:dyDescent="0.3">
      <c r="A138">
        <v>20100825</v>
      </c>
      <c r="B138" s="1">
        <v>0.70833333333333337</v>
      </c>
      <c r="C138">
        <v>294.66699999999997</v>
      </c>
      <c r="D138">
        <v>294.75</v>
      </c>
      <c r="E138">
        <v>290.738</v>
      </c>
      <c r="F138">
        <v>290.54999999999995</v>
      </c>
      <c r="G138">
        <v>3.0133807400000001</v>
      </c>
      <c r="H138">
        <f t="shared" si="4"/>
        <v>8.300000000002683E-2</v>
      </c>
      <c r="I138">
        <f t="shared" si="5"/>
        <v>-0.18800000000004502</v>
      </c>
    </row>
    <row r="139" spans="1:9" x14ac:dyDescent="0.3">
      <c r="A139">
        <v>20100825</v>
      </c>
      <c r="B139" s="1">
        <v>0.75</v>
      </c>
      <c r="C139">
        <v>294.673</v>
      </c>
      <c r="D139">
        <v>294.84999999999997</v>
      </c>
      <c r="E139">
        <v>290.476</v>
      </c>
      <c r="F139">
        <v>290.84999999999997</v>
      </c>
      <c r="G139">
        <v>1.3411200000000001</v>
      </c>
      <c r="H139">
        <f t="shared" si="4"/>
        <v>0.17699999999996407</v>
      </c>
      <c r="I139">
        <f t="shared" si="5"/>
        <v>0.3739999999999668</v>
      </c>
    </row>
    <row r="140" spans="1:9" x14ac:dyDescent="0.3">
      <c r="A140">
        <v>20100825</v>
      </c>
      <c r="B140" s="1">
        <v>0.79166666666666663</v>
      </c>
      <c r="C140">
        <v>294.53699999999998</v>
      </c>
      <c r="D140">
        <v>294.34999999999997</v>
      </c>
      <c r="E140">
        <v>290.64600000000002</v>
      </c>
      <c r="F140">
        <v>290.75</v>
      </c>
      <c r="G140">
        <v>1.3411200000000001</v>
      </c>
      <c r="H140">
        <f t="shared" si="4"/>
        <v>-0.18700000000001182</v>
      </c>
      <c r="I140">
        <f t="shared" si="5"/>
        <v>0.10399999999998499</v>
      </c>
    </row>
    <row r="141" spans="1:9" x14ac:dyDescent="0.3">
      <c r="A141">
        <v>20100825</v>
      </c>
      <c r="B141" s="1">
        <v>0.83333333333333337</v>
      </c>
      <c r="C141">
        <v>293.80399999999997</v>
      </c>
      <c r="D141">
        <v>293.75</v>
      </c>
      <c r="E141">
        <v>291.02199999999999</v>
      </c>
      <c r="F141">
        <v>290.75</v>
      </c>
      <c r="G141">
        <v>1.3411200000000001</v>
      </c>
      <c r="H141">
        <f t="shared" si="4"/>
        <v>-5.3999999999973625E-2</v>
      </c>
      <c r="I141">
        <f t="shared" si="5"/>
        <v>-0.27199999999999136</v>
      </c>
    </row>
    <row r="142" spans="1:9" x14ac:dyDescent="0.3">
      <c r="A142">
        <v>20100825</v>
      </c>
      <c r="B142" s="1">
        <v>0.875</v>
      </c>
      <c r="C142">
        <v>292.87900000000002</v>
      </c>
      <c r="D142">
        <v>292.45</v>
      </c>
      <c r="E142">
        <v>291.01499999999999</v>
      </c>
      <c r="F142">
        <v>290.45</v>
      </c>
      <c r="G142">
        <v>0</v>
      </c>
      <c r="H142">
        <f t="shared" si="4"/>
        <v>-0.42900000000003047</v>
      </c>
      <c r="I142">
        <f t="shared" si="5"/>
        <v>-0.56499999999999773</v>
      </c>
    </row>
    <row r="143" spans="1:9" x14ac:dyDescent="0.3">
      <c r="A143">
        <v>20100825</v>
      </c>
      <c r="B143" s="1">
        <v>0.91666666666666663</v>
      </c>
      <c r="C143">
        <v>292.11599999999999</v>
      </c>
      <c r="D143">
        <v>291.54999999999995</v>
      </c>
      <c r="E143">
        <v>290.61200000000002</v>
      </c>
      <c r="F143">
        <v>290.04999999999995</v>
      </c>
      <c r="G143">
        <v>0</v>
      </c>
      <c r="H143">
        <f t="shared" si="4"/>
        <v>-0.56600000000003092</v>
      </c>
      <c r="I143">
        <f t="shared" si="5"/>
        <v>-0.56200000000006867</v>
      </c>
    </row>
    <row r="144" spans="1:9" x14ac:dyDescent="0.3">
      <c r="A144">
        <v>20100825</v>
      </c>
      <c r="B144" s="1">
        <v>0.95833333333333337</v>
      </c>
      <c r="C144">
        <v>291.73200000000003</v>
      </c>
      <c r="D144">
        <v>290.84999999999997</v>
      </c>
      <c r="E144">
        <v>290.09800000000001</v>
      </c>
      <c r="F144">
        <v>289.54999999999995</v>
      </c>
      <c r="G144">
        <v>1.4901333299999999</v>
      </c>
      <c r="H144">
        <f t="shared" si="4"/>
        <v>-0.88200000000006185</v>
      </c>
      <c r="I144">
        <f t="shared" si="5"/>
        <v>-0.54800000000005866</v>
      </c>
    </row>
    <row r="145" spans="1:9" x14ac:dyDescent="0.3">
      <c r="A145">
        <v>20100826</v>
      </c>
      <c r="B145" s="1">
        <v>0</v>
      </c>
      <c r="C145">
        <v>291.43</v>
      </c>
      <c r="D145">
        <v>290.45</v>
      </c>
      <c r="E145">
        <v>289.697</v>
      </c>
      <c r="F145">
        <v>289.34999999999997</v>
      </c>
      <c r="G145">
        <v>1.3411200000000001</v>
      </c>
      <c r="H145">
        <f t="shared" si="4"/>
        <v>-0.98000000000001819</v>
      </c>
      <c r="I145">
        <f t="shared" si="5"/>
        <v>-0.34700000000003683</v>
      </c>
    </row>
    <row r="146" spans="1:9" x14ac:dyDescent="0.3">
      <c r="A146">
        <v>20100826</v>
      </c>
      <c r="B146" s="1">
        <v>4.1666666666666664E-2</v>
      </c>
      <c r="C146">
        <v>291.483</v>
      </c>
      <c r="D146">
        <v>290.45</v>
      </c>
      <c r="E146">
        <v>289.89100000000002</v>
      </c>
      <c r="F146">
        <v>289.34999999999997</v>
      </c>
      <c r="G146">
        <v>0</v>
      </c>
      <c r="H146">
        <f t="shared" si="4"/>
        <v>-1.0330000000000155</v>
      </c>
      <c r="I146">
        <f t="shared" si="5"/>
        <v>-0.54100000000005366</v>
      </c>
    </row>
    <row r="147" spans="1:9" x14ac:dyDescent="0.3">
      <c r="A147">
        <v>20100826</v>
      </c>
      <c r="B147" s="1">
        <v>8.3333333333333329E-2</v>
      </c>
      <c r="C147">
        <v>291.51299999999998</v>
      </c>
      <c r="D147">
        <v>291.25</v>
      </c>
      <c r="E147">
        <v>290.37299999999999</v>
      </c>
      <c r="F147">
        <v>290.25</v>
      </c>
      <c r="G147">
        <v>1.6557039999999999E-2</v>
      </c>
      <c r="H147">
        <f t="shared" si="4"/>
        <v>-0.26299999999997681</v>
      </c>
      <c r="I147">
        <f t="shared" si="5"/>
        <v>-0.12299999999999045</v>
      </c>
    </row>
    <row r="148" spans="1:9" x14ac:dyDescent="0.3">
      <c r="A148">
        <v>20100826</v>
      </c>
      <c r="B148" s="1">
        <v>0.125</v>
      </c>
      <c r="C148">
        <v>291.608</v>
      </c>
      <c r="D148">
        <v>291.45</v>
      </c>
      <c r="E148">
        <v>290.27499999999998</v>
      </c>
      <c r="F148">
        <v>289.95</v>
      </c>
      <c r="G148">
        <v>0</v>
      </c>
      <c r="H148">
        <f t="shared" si="4"/>
        <v>-0.15800000000001546</v>
      </c>
      <c r="I148">
        <f t="shared" si="5"/>
        <v>-0.32499999999998863</v>
      </c>
    </row>
    <row r="149" spans="1:9" x14ac:dyDescent="0.3">
      <c r="A149">
        <v>20100826</v>
      </c>
      <c r="B149" s="1">
        <v>0.16666666666666666</v>
      </c>
      <c r="C149">
        <v>291.613</v>
      </c>
      <c r="D149">
        <v>291.54999999999995</v>
      </c>
      <c r="E149">
        <v>289.50099999999998</v>
      </c>
      <c r="F149">
        <v>289.34999999999997</v>
      </c>
      <c r="G149">
        <v>0</v>
      </c>
      <c r="H149">
        <f t="shared" si="4"/>
        <v>-6.300000000004502E-2</v>
      </c>
      <c r="I149">
        <f t="shared" si="5"/>
        <v>-0.15100000000001046</v>
      </c>
    </row>
    <row r="150" spans="1:9" x14ac:dyDescent="0.3">
      <c r="A150">
        <v>20100826</v>
      </c>
      <c r="B150" s="1">
        <v>0.20833333333333334</v>
      </c>
      <c r="C150">
        <v>290.613</v>
      </c>
      <c r="D150">
        <v>290.75</v>
      </c>
      <c r="E150">
        <v>288.82</v>
      </c>
      <c r="F150">
        <v>288.64999999999998</v>
      </c>
      <c r="G150">
        <v>0.18942373000000001</v>
      </c>
      <c r="H150">
        <f t="shared" si="4"/>
        <v>0.13700000000000045</v>
      </c>
      <c r="I150">
        <f t="shared" si="5"/>
        <v>-0.17000000000001592</v>
      </c>
    </row>
    <row r="151" spans="1:9" x14ac:dyDescent="0.3">
      <c r="A151">
        <v>20100826</v>
      </c>
      <c r="B151" s="1">
        <v>0.25</v>
      </c>
      <c r="C151">
        <v>290.48</v>
      </c>
      <c r="D151">
        <v>290.25</v>
      </c>
      <c r="E151">
        <v>288.60199999999998</v>
      </c>
      <c r="F151">
        <v>288.25</v>
      </c>
      <c r="G151">
        <v>2.2351999999999999</v>
      </c>
      <c r="H151">
        <f t="shared" si="4"/>
        <v>-0.23000000000001819</v>
      </c>
      <c r="I151">
        <f t="shared" si="5"/>
        <v>-0.35199999999997544</v>
      </c>
    </row>
    <row r="152" spans="1:9" x14ac:dyDescent="0.3">
      <c r="A152">
        <v>20100826</v>
      </c>
      <c r="B152" s="1">
        <v>0.29166666666666669</v>
      </c>
      <c r="C152">
        <v>291.363</v>
      </c>
      <c r="D152">
        <v>291.04999999999995</v>
      </c>
      <c r="E152">
        <v>289.10700000000003</v>
      </c>
      <c r="F152">
        <v>288.64999999999998</v>
      </c>
      <c r="G152">
        <v>2.73191111</v>
      </c>
      <c r="H152">
        <f t="shared" si="4"/>
        <v>-0.31300000000004502</v>
      </c>
      <c r="I152">
        <f t="shared" si="5"/>
        <v>-0.45700000000005048</v>
      </c>
    </row>
    <row r="153" spans="1:9" x14ac:dyDescent="0.3">
      <c r="A153">
        <v>20100826</v>
      </c>
      <c r="B153" s="1">
        <v>0.33333333333333331</v>
      </c>
      <c r="C153">
        <v>291.72199999999998</v>
      </c>
      <c r="D153">
        <v>291.54999999999995</v>
      </c>
      <c r="E153">
        <v>288.39</v>
      </c>
      <c r="F153">
        <v>288.45</v>
      </c>
      <c r="G153">
        <v>4.1668543199999997</v>
      </c>
      <c r="H153">
        <f t="shared" si="4"/>
        <v>-0.17200000000002547</v>
      </c>
      <c r="I153">
        <f t="shared" si="5"/>
        <v>6.0000000000002274E-2</v>
      </c>
    </row>
    <row r="154" spans="1:9" x14ac:dyDescent="0.3">
      <c r="A154">
        <v>20100826</v>
      </c>
      <c r="B154" s="1">
        <v>0.375</v>
      </c>
      <c r="C154">
        <v>292.745</v>
      </c>
      <c r="D154">
        <v>292.84999999999997</v>
      </c>
      <c r="E154">
        <v>287.44900000000001</v>
      </c>
      <c r="F154">
        <v>287.25</v>
      </c>
      <c r="G154">
        <v>4.0233600000000003</v>
      </c>
      <c r="H154">
        <f t="shared" si="4"/>
        <v>0.10499999999996135</v>
      </c>
      <c r="I154">
        <f t="shared" si="5"/>
        <v>-0.19900000000001228</v>
      </c>
    </row>
    <row r="155" spans="1:9" x14ac:dyDescent="0.3">
      <c r="A155">
        <v>20100826</v>
      </c>
      <c r="B155" s="1">
        <v>0.41666666666666669</v>
      </c>
      <c r="C155">
        <v>293.72199999999998</v>
      </c>
      <c r="D155">
        <v>293.54999999999995</v>
      </c>
      <c r="E155">
        <v>286.94</v>
      </c>
      <c r="F155">
        <v>287.04999999999995</v>
      </c>
      <c r="G155">
        <v>3.5266488900000001</v>
      </c>
      <c r="H155">
        <f t="shared" si="4"/>
        <v>-0.17200000000002547</v>
      </c>
      <c r="I155">
        <f t="shared" si="5"/>
        <v>0.1099999999999568</v>
      </c>
    </row>
    <row r="156" spans="1:9" x14ac:dyDescent="0.3">
      <c r="A156">
        <v>20100826</v>
      </c>
      <c r="B156" s="1">
        <v>0.45833333333333331</v>
      </c>
      <c r="C156">
        <v>293.67399999999998</v>
      </c>
      <c r="D156">
        <v>293.75</v>
      </c>
      <c r="E156">
        <v>285.858</v>
      </c>
      <c r="F156">
        <v>286.14999999999998</v>
      </c>
      <c r="G156">
        <v>2.5884167900000001</v>
      </c>
      <c r="H156">
        <f t="shared" si="4"/>
        <v>7.6000000000021828E-2</v>
      </c>
      <c r="I156">
        <f t="shared" si="5"/>
        <v>0.29199999999997317</v>
      </c>
    </row>
    <row r="157" spans="1:9" x14ac:dyDescent="0.3">
      <c r="A157">
        <v>20100826</v>
      </c>
      <c r="B157" s="1">
        <v>0.5</v>
      </c>
      <c r="C157">
        <v>293.99099999999999</v>
      </c>
      <c r="D157">
        <v>293.84999999999997</v>
      </c>
      <c r="E157">
        <v>286.43700000000001</v>
      </c>
      <c r="F157">
        <v>286.84999999999997</v>
      </c>
      <c r="G157">
        <v>4.0233600000000003</v>
      </c>
      <c r="H157">
        <f t="shared" si="4"/>
        <v>-0.14100000000001955</v>
      </c>
      <c r="I157">
        <f t="shared" si="5"/>
        <v>0.41299999999995407</v>
      </c>
    </row>
    <row r="158" spans="1:9" x14ac:dyDescent="0.3">
      <c r="A158">
        <v>20100826</v>
      </c>
      <c r="B158" s="1">
        <v>0.54166666666666663</v>
      </c>
      <c r="C158">
        <v>293.89600000000002</v>
      </c>
      <c r="D158">
        <v>294.34999999999997</v>
      </c>
      <c r="E158">
        <v>286.048</v>
      </c>
      <c r="F158">
        <v>286.25</v>
      </c>
      <c r="G158">
        <v>5.0167822199999996</v>
      </c>
      <c r="H158">
        <f t="shared" si="4"/>
        <v>0.45399999999995089</v>
      </c>
      <c r="I158">
        <f t="shared" si="5"/>
        <v>0.20199999999999818</v>
      </c>
    </row>
    <row r="159" spans="1:9" x14ac:dyDescent="0.3">
      <c r="A159">
        <v>20100826</v>
      </c>
      <c r="B159" s="1">
        <v>0.58333333333333337</v>
      </c>
      <c r="C159">
        <v>294.60700000000003</v>
      </c>
      <c r="D159">
        <v>294.95</v>
      </c>
      <c r="E159">
        <v>285.87700000000001</v>
      </c>
      <c r="F159">
        <v>286.25</v>
      </c>
      <c r="G159">
        <v>7.3899575300000002</v>
      </c>
      <c r="H159">
        <f t="shared" si="4"/>
        <v>0.34299999999996089</v>
      </c>
      <c r="I159">
        <f t="shared" si="5"/>
        <v>0.37299999999999045</v>
      </c>
    </row>
    <row r="160" spans="1:9" x14ac:dyDescent="0.3">
      <c r="A160">
        <v>20100826</v>
      </c>
      <c r="B160" s="1">
        <v>0.625</v>
      </c>
      <c r="C160">
        <v>294.79899999999998</v>
      </c>
      <c r="D160">
        <v>294.84999999999997</v>
      </c>
      <c r="E160">
        <v>286.29000000000002</v>
      </c>
      <c r="F160">
        <v>286.45</v>
      </c>
      <c r="G160">
        <v>8.0467200000000005</v>
      </c>
      <c r="H160">
        <f t="shared" si="4"/>
        <v>5.0999999999987722E-2</v>
      </c>
      <c r="I160">
        <f t="shared" si="5"/>
        <v>0.15999999999996817</v>
      </c>
    </row>
    <row r="161" spans="1:9" x14ac:dyDescent="0.3">
      <c r="A161">
        <v>20100826</v>
      </c>
      <c r="B161" s="1">
        <v>0.66666666666666663</v>
      </c>
      <c r="C161">
        <v>294.56200000000001</v>
      </c>
      <c r="D161">
        <v>294.54999999999995</v>
      </c>
      <c r="E161">
        <v>285.18099999999998</v>
      </c>
      <c r="F161">
        <v>285.95</v>
      </c>
      <c r="G161">
        <v>8.0467200000000005</v>
      </c>
      <c r="H161">
        <f t="shared" si="4"/>
        <v>-1.2000000000057298E-2</v>
      </c>
      <c r="I161">
        <f t="shared" si="5"/>
        <v>0.76900000000000546</v>
      </c>
    </row>
    <row r="162" spans="1:9" x14ac:dyDescent="0.3">
      <c r="A162">
        <v>20100826</v>
      </c>
      <c r="B162" s="1">
        <v>0.70833333333333337</v>
      </c>
      <c r="C162">
        <v>294.19900000000001</v>
      </c>
      <c r="D162">
        <v>293.75</v>
      </c>
      <c r="E162">
        <v>285.84699999999998</v>
      </c>
      <c r="F162">
        <v>285.95</v>
      </c>
      <c r="G162">
        <v>9.0401422199999999</v>
      </c>
      <c r="H162">
        <f t="shared" si="4"/>
        <v>-0.44900000000001228</v>
      </c>
      <c r="I162">
        <f t="shared" si="5"/>
        <v>0.10300000000000864</v>
      </c>
    </row>
    <row r="163" spans="1:9" x14ac:dyDescent="0.3">
      <c r="A163">
        <v>20100826</v>
      </c>
      <c r="B163" s="1">
        <v>0.75</v>
      </c>
      <c r="C163">
        <v>293.41899999999998</v>
      </c>
      <c r="D163">
        <v>293.34999999999997</v>
      </c>
      <c r="E163">
        <v>286.13099999999997</v>
      </c>
      <c r="F163">
        <v>286.54999999999995</v>
      </c>
      <c r="G163">
        <v>8.0467200000000005</v>
      </c>
      <c r="H163">
        <f t="shared" si="4"/>
        <v>-6.9000000000016826E-2</v>
      </c>
      <c r="I163">
        <f t="shared" si="5"/>
        <v>0.41899999999998272</v>
      </c>
    </row>
    <row r="164" spans="1:9" x14ac:dyDescent="0.3">
      <c r="A164">
        <v>20100826</v>
      </c>
      <c r="B164" s="1">
        <v>0.79166666666666663</v>
      </c>
      <c r="C164">
        <v>292.322</v>
      </c>
      <c r="D164">
        <v>292.04999999999995</v>
      </c>
      <c r="E164">
        <v>286.221</v>
      </c>
      <c r="F164">
        <v>286.25</v>
      </c>
      <c r="G164">
        <v>5.5631644400000004</v>
      </c>
      <c r="H164">
        <f t="shared" si="4"/>
        <v>-0.2720000000000482</v>
      </c>
      <c r="I164">
        <f t="shared" si="5"/>
        <v>2.8999999999996362E-2</v>
      </c>
    </row>
    <row r="165" spans="1:9" x14ac:dyDescent="0.3">
      <c r="A165">
        <v>20100826</v>
      </c>
      <c r="B165" s="1">
        <v>0.83333333333333337</v>
      </c>
      <c r="C165">
        <v>291.87200000000001</v>
      </c>
      <c r="D165">
        <v>290.95</v>
      </c>
      <c r="E165">
        <v>286.40300000000002</v>
      </c>
      <c r="F165">
        <v>286.25</v>
      </c>
      <c r="G165">
        <v>7.8259595099999997</v>
      </c>
      <c r="H165">
        <f t="shared" si="4"/>
        <v>-0.92200000000002547</v>
      </c>
      <c r="I165">
        <f t="shared" si="5"/>
        <v>-0.15300000000002001</v>
      </c>
    </row>
    <row r="166" spans="1:9" x14ac:dyDescent="0.3">
      <c r="A166">
        <v>20100826</v>
      </c>
      <c r="B166" s="1">
        <v>0.875</v>
      </c>
      <c r="C166">
        <v>291.27600000000001</v>
      </c>
      <c r="D166">
        <v>290.75</v>
      </c>
      <c r="E166">
        <v>286.00099999999998</v>
      </c>
      <c r="F166">
        <v>285.84999999999997</v>
      </c>
      <c r="G166">
        <v>8.49376</v>
      </c>
      <c r="H166">
        <f t="shared" si="4"/>
        <v>-0.52600000000001046</v>
      </c>
      <c r="I166">
        <f t="shared" si="5"/>
        <v>-0.15100000000001046</v>
      </c>
    </row>
    <row r="167" spans="1:9" x14ac:dyDescent="0.3">
      <c r="A167">
        <v>20100826</v>
      </c>
      <c r="B167" s="1">
        <v>0.91666666666666663</v>
      </c>
      <c r="C167">
        <v>291.17200000000003</v>
      </c>
      <c r="D167">
        <v>290.75</v>
      </c>
      <c r="E167">
        <v>285.904</v>
      </c>
      <c r="F167">
        <v>285.84999999999997</v>
      </c>
      <c r="G167">
        <v>7.5003377799999997</v>
      </c>
      <c r="H167">
        <f t="shared" si="4"/>
        <v>-0.42200000000002547</v>
      </c>
      <c r="I167">
        <f t="shared" si="5"/>
        <v>-5.4000000000030468E-2</v>
      </c>
    </row>
    <row r="168" spans="1:9" x14ac:dyDescent="0.3">
      <c r="A168">
        <v>20100826</v>
      </c>
      <c r="B168" s="1">
        <v>0.95833333333333337</v>
      </c>
      <c r="C168">
        <v>290.274</v>
      </c>
      <c r="D168">
        <v>289.45</v>
      </c>
      <c r="E168">
        <v>285.50299999999999</v>
      </c>
      <c r="F168">
        <v>285.54999999999995</v>
      </c>
      <c r="G168">
        <v>6.6172958</v>
      </c>
      <c r="H168">
        <f t="shared" si="4"/>
        <v>-0.82400000000001228</v>
      </c>
      <c r="I168">
        <f t="shared" si="5"/>
        <v>4.6999999999968622E-2</v>
      </c>
    </row>
    <row r="169" spans="1:9" x14ac:dyDescent="0.3">
      <c r="A169">
        <v>20100827</v>
      </c>
      <c r="B169" s="1">
        <v>0</v>
      </c>
      <c r="C169">
        <v>289.86</v>
      </c>
      <c r="D169">
        <v>288.95</v>
      </c>
      <c r="E169">
        <v>285.608</v>
      </c>
      <c r="F169">
        <v>285.54999999999995</v>
      </c>
      <c r="G169">
        <v>4.0233600000000003</v>
      </c>
      <c r="H169">
        <f t="shared" si="4"/>
        <v>-0.91000000000002501</v>
      </c>
      <c r="I169">
        <f t="shared" si="5"/>
        <v>-5.8000000000049567E-2</v>
      </c>
    </row>
    <row r="170" spans="1:9" x14ac:dyDescent="0.3">
      <c r="A170">
        <v>20100827</v>
      </c>
      <c r="B170" s="1">
        <v>4.1666666666666664E-2</v>
      </c>
      <c r="C170">
        <v>289.45999999999998</v>
      </c>
      <c r="D170">
        <v>288.45</v>
      </c>
      <c r="E170">
        <v>285.60599999999999</v>
      </c>
      <c r="F170">
        <v>285.45</v>
      </c>
      <c r="G170">
        <v>3.5266488900000001</v>
      </c>
      <c r="H170">
        <f t="shared" si="4"/>
        <v>-1.0099999999999909</v>
      </c>
      <c r="I170">
        <f t="shared" si="5"/>
        <v>-0.15600000000000591</v>
      </c>
    </row>
    <row r="171" spans="1:9" x14ac:dyDescent="0.3">
      <c r="A171">
        <v>20100827</v>
      </c>
      <c r="B171" s="1">
        <v>8.3333333333333329E-2</v>
      </c>
      <c r="C171">
        <v>288.88600000000002</v>
      </c>
      <c r="D171">
        <v>287.95</v>
      </c>
      <c r="E171">
        <v>285.69499999999999</v>
      </c>
      <c r="F171">
        <v>285.45</v>
      </c>
      <c r="G171">
        <v>4.5752612299999997</v>
      </c>
      <c r="H171">
        <f t="shared" si="4"/>
        <v>-0.93600000000003547</v>
      </c>
      <c r="I171">
        <f t="shared" si="5"/>
        <v>-0.24500000000000455</v>
      </c>
    </row>
    <row r="172" spans="1:9" x14ac:dyDescent="0.3">
      <c r="A172">
        <v>20100827</v>
      </c>
      <c r="B172" s="1">
        <v>0.125</v>
      </c>
      <c r="C172">
        <v>287.98</v>
      </c>
      <c r="D172">
        <v>287.34999999999997</v>
      </c>
      <c r="E172">
        <v>285.49099999999999</v>
      </c>
      <c r="F172">
        <v>285.34999999999997</v>
      </c>
      <c r="G172">
        <v>3.5763199999999999</v>
      </c>
      <c r="H172">
        <f t="shared" si="4"/>
        <v>-0.6300000000000523</v>
      </c>
      <c r="I172">
        <f t="shared" si="5"/>
        <v>-0.14100000000001955</v>
      </c>
    </row>
    <row r="173" spans="1:9" x14ac:dyDescent="0.3">
      <c r="A173">
        <v>20100827</v>
      </c>
      <c r="B173" s="1">
        <v>0.16666666666666666</v>
      </c>
      <c r="C173">
        <v>286.78199999999998</v>
      </c>
      <c r="D173">
        <v>286.14999999999998</v>
      </c>
      <c r="E173">
        <v>285.08499999999998</v>
      </c>
      <c r="F173">
        <v>284.75</v>
      </c>
      <c r="G173">
        <v>2.5828977800000001</v>
      </c>
      <c r="H173">
        <f t="shared" si="4"/>
        <v>-0.632000000000005</v>
      </c>
      <c r="I173">
        <f t="shared" si="5"/>
        <v>-0.33499999999997954</v>
      </c>
    </row>
    <row r="174" spans="1:9" x14ac:dyDescent="0.3">
      <c r="A174">
        <v>20100827</v>
      </c>
      <c r="B174" s="1">
        <v>0.20833333333333334</v>
      </c>
      <c r="C174">
        <v>286.28100000000001</v>
      </c>
      <c r="D174">
        <v>285.54999999999995</v>
      </c>
      <c r="E174">
        <v>284.58699999999999</v>
      </c>
      <c r="F174">
        <v>284.14999999999998</v>
      </c>
      <c r="G174">
        <v>2.4566152899999998</v>
      </c>
      <c r="H174">
        <f t="shared" si="4"/>
        <v>-0.73100000000005139</v>
      </c>
      <c r="I174">
        <f t="shared" si="5"/>
        <v>-0.43700000000001182</v>
      </c>
    </row>
    <row r="175" spans="1:9" x14ac:dyDescent="0.3">
      <c r="A175">
        <v>20100827</v>
      </c>
      <c r="B175" s="1">
        <v>0.25</v>
      </c>
      <c r="C175">
        <v>285.96899999999999</v>
      </c>
      <c r="D175">
        <v>285.04999999999995</v>
      </c>
      <c r="E175">
        <v>284.54500000000002</v>
      </c>
      <c r="F175">
        <v>283.84999999999997</v>
      </c>
      <c r="G175">
        <v>0</v>
      </c>
      <c r="H175">
        <f t="shared" si="4"/>
        <v>-0.91900000000003956</v>
      </c>
      <c r="I175">
        <f t="shared" si="5"/>
        <v>-0.69500000000005002</v>
      </c>
    </row>
    <row r="176" spans="1:9" x14ac:dyDescent="0.3">
      <c r="A176">
        <v>20100827</v>
      </c>
      <c r="B176" s="1">
        <v>0.29166666666666669</v>
      </c>
      <c r="C176">
        <v>287.20400000000001</v>
      </c>
      <c r="D176">
        <v>286.25</v>
      </c>
      <c r="E176">
        <v>284.94400000000002</v>
      </c>
      <c r="F176">
        <v>284.64999999999998</v>
      </c>
      <c r="G176">
        <v>2.4835555600000001</v>
      </c>
      <c r="H176">
        <f t="shared" si="4"/>
        <v>-0.95400000000000773</v>
      </c>
      <c r="I176">
        <f t="shared" si="5"/>
        <v>-0.29400000000003956</v>
      </c>
    </row>
    <row r="177" spans="1:9" x14ac:dyDescent="0.3">
      <c r="A177">
        <v>20100827</v>
      </c>
      <c r="B177" s="1">
        <v>0.33333333333333331</v>
      </c>
      <c r="C177">
        <v>289.28399999999999</v>
      </c>
      <c r="D177">
        <v>289.64999999999998</v>
      </c>
      <c r="E177">
        <v>285.75700000000001</v>
      </c>
      <c r="F177">
        <v>286.14999999999998</v>
      </c>
      <c r="G177">
        <v>0</v>
      </c>
      <c r="H177">
        <f t="shared" si="4"/>
        <v>0.36599999999998545</v>
      </c>
      <c r="I177">
        <f t="shared" si="5"/>
        <v>0.39299999999997226</v>
      </c>
    </row>
    <row r="178" spans="1:9" x14ac:dyDescent="0.3">
      <c r="A178">
        <v>20100827</v>
      </c>
      <c r="B178" s="1">
        <v>0.375</v>
      </c>
      <c r="C178">
        <v>291.08</v>
      </c>
      <c r="D178">
        <v>291.84999999999997</v>
      </c>
      <c r="E178">
        <v>285.40199999999999</v>
      </c>
      <c r="F178">
        <v>284.84999999999997</v>
      </c>
      <c r="G178">
        <v>0</v>
      </c>
      <c r="H178">
        <f t="shared" si="4"/>
        <v>0.76999999999998181</v>
      </c>
      <c r="I178">
        <f t="shared" si="5"/>
        <v>-0.55200000000002092</v>
      </c>
    </row>
    <row r="179" spans="1:9" x14ac:dyDescent="0.3">
      <c r="A179">
        <v>20100827</v>
      </c>
      <c r="B179" s="1">
        <v>0.41666666666666669</v>
      </c>
      <c r="C179">
        <v>291.709</v>
      </c>
      <c r="D179">
        <v>293.04999999999995</v>
      </c>
      <c r="E179">
        <v>285.863</v>
      </c>
      <c r="F179">
        <v>286.04999999999995</v>
      </c>
      <c r="G179">
        <v>0</v>
      </c>
      <c r="H179">
        <f t="shared" si="4"/>
        <v>1.3409999999999513</v>
      </c>
      <c r="I179">
        <f t="shared" si="5"/>
        <v>0.18699999999995498</v>
      </c>
    </row>
    <row r="180" spans="1:9" x14ac:dyDescent="0.3">
      <c r="A180">
        <v>20100827</v>
      </c>
      <c r="B180" s="1">
        <v>0.45833333333333331</v>
      </c>
      <c r="C180">
        <v>291.93</v>
      </c>
      <c r="D180">
        <v>293.25</v>
      </c>
      <c r="E180">
        <v>285.41699999999997</v>
      </c>
      <c r="F180">
        <v>285.25</v>
      </c>
      <c r="G180">
        <v>0</v>
      </c>
      <c r="H180">
        <f t="shared" si="4"/>
        <v>1.3199999999999932</v>
      </c>
      <c r="I180">
        <f t="shared" si="5"/>
        <v>-0.16699999999997317</v>
      </c>
    </row>
    <row r="181" spans="1:9" x14ac:dyDescent="0.3">
      <c r="A181">
        <v>20100827</v>
      </c>
      <c r="B181" s="1">
        <v>0.5</v>
      </c>
      <c r="C181">
        <v>292.459</v>
      </c>
      <c r="D181">
        <v>294.04999999999995</v>
      </c>
      <c r="E181">
        <v>285.57900000000001</v>
      </c>
      <c r="F181">
        <v>285.25</v>
      </c>
      <c r="G181">
        <v>0</v>
      </c>
      <c r="H181">
        <f t="shared" si="4"/>
        <v>1.5909999999999513</v>
      </c>
      <c r="I181">
        <f t="shared" si="5"/>
        <v>-0.32900000000000773</v>
      </c>
    </row>
    <row r="182" spans="1:9" x14ac:dyDescent="0.3">
      <c r="A182">
        <v>20100827</v>
      </c>
      <c r="B182" s="1">
        <v>0.54166666666666663</v>
      </c>
      <c r="C182">
        <v>293.48200000000003</v>
      </c>
      <c r="D182">
        <v>293.84999999999997</v>
      </c>
      <c r="E182">
        <v>285.20600000000002</v>
      </c>
      <c r="F182">
        <v>285.04999999999995</v>
      </c>
      <c r="G182">
        <v>2.4835555600000001</v>
      </c>
      <c r="H182">
        <f t="shared" si="4"/>
        <v>0.36799999999993815</v>
      </c>
      <c r="I182">
        <f t="shared" si="5"/>
        <v>-0.15600000000006276</v>
      </c>
    </row>
    <row r="183" spans="1:9" x14ac:dyDescent="0.3">
      <c r="A183">
        <v>20100827</v>
      </c>
      <c r="B183" s="1">
        <v>0.58333333333333337</v>
      </c>
      <c r="C183">
        <v>294.58</v>
      </c>
      <c r="D183">
        <v>295.04999999999995</v>
      </c>
      <c r="E183">
        <v>285.346</v>
      </c>
      <c r="F183">
        <v>285.64999999999998</v>
      </c>
      <c r="G183">
        <v>2.20760494</v>
      </c>
      <c r="H183">
        <f t="shared" si="4"/>
        <v>0.46999999999997044</v>
      </c>
      <c r="I183">
        <f t="shared" si="5"/>
        <v>0.30399999999997362</v>
      </c>
    </row>
    <row r="184" spans="1:9" x14ac:dyDescent="0.3">
      <c r="A184">
        <v>20100827</v>
      </c>
      <c r="B184" s="1">
        <v>0.625</v>
      </c>
      <c r="C184">
        <v>294.77499999999998</v>
      </c>
      <c r="D184">
        <v>295.95</v>
      </c>
      <c r="E184">
        <v>285.39499999999998</v>
      </c>
      <c r="F184">
        <v>285.84999999999997</v>
      </c>
      <c r="G184">
        <v>2.726944</v>
      </c>
      <c r="H184">
        <f t="shared" si="4"/>
        <v>1.1750000000000114</v>
      </c>
      <c r="I184">
        <f t="shared" si="5"/>
        <v>0.45499999999998408</v>
      </c>
    </row>
    <row r="185" spans="1:9" x14ac:dyDescent="0.3">
      <c r="A185">
        <v>20100827</v>
      </c>
      <c r="B185" s="1">
        <v>0.66666666666666663</v>
      </c>
      <c r="C185">
        <v>294.67700000000002</v>
      </c>
      <c r="D185">
        <v>295.04999999999995</v>
      </c>
      <c r="E185">
        <v>285.29700000000003</v>
      </c>
      <c r="F185">
        <v>285.84999999999997</v>
      </c>
      <c r="G185">
        <v>3.1739839999999999</v>
      </c>
      <c r="H185">
        <f t="shared" si="4"/>
        <v>0.37299999999993361</v>
      </c>
      <c r="I185">
        <f t="shared" si="5"/>
        <v>0.55299999999994043</v>
      </c>
    </row>
    <row r="186" spans="1:9" x14ac:dyDescent="0.3">
      <c r="A186">
        <v>20100827</v>
      </c>
      <c r="B186" s="1">
        <v>0.70833333333333337</v>
      </c>
      <c r="C186">
        <v>294.88099999999997</v>
      </c>
      <c r="D186">
        <v>295.25</v>
      </c>
      <c r="E186">
        <v>285.84500000000003</v>
      </c>
      <c r="F186">
        <v>286.04999999999995</v>
      </c>
      <c r="G186">
        <v>3.6210239999999998</v>
      </c>
      <c r="H186">
        <f t="shared" si="4"/>
        <v>0.36900000000002819</v>
      </c>
      <c r="I186">
        <f t="shared" si="5"/>
        <v>0.20499999999992724</v>
      </c>
    </row>
    <row r="187" spans="1:9" x14ac:dyDescent="0.3">
      <c r="A187">
        <v>20100827</v>
      </c>
      <c r="B187" s="1">
        <v>0.75</v>
      </c>
      <c r="C187">
        <v>294.23700000000002</v>
      </c>
      <c r="D187">
        <v>294.34999999999997</v>
      </c>
      <c r="E187">
        <v>285.93599999999998</v>
      </c>
      <c r="F187">
        <v>286.25</v>
      </c>
      <c r="G187">
        <v>2.3693119999999999</v>
      </c>
      <c r="H187">
        <f t="shared" si="4"/>
        <v>0.1129999999999427</v>
      </c>
      <c r="I187">
        <f t="shared" si="5"/>
        <v>0.31400000000002137</v>
      </c>
    </row>
    <row r="188" spans="1:9" x14ac:dyDescent="0.3">
      <c r="A188">
        <v>20100827</v>
      </c>
      <c r="B188" s="1">
        <v>0.79166666666666663</v>
      </c>
      <c r="C188">
        <v>293.58100000000002</v>
      </c>
      <c r="D188">
        <v>293.25</v>
      </c>
      <c r="E188">
        <v>286.05500000000001</v>
      </c>
      <c r="F188">
        <v>286.45</v>
      </c>
      <c r="G188">
        <v>3.710432</v>
      </c>
      <c r="H188">
        <f t="shared" si="4"/>
        <v>-0.33100000000001728</v>
      </c>
      <c r="I188">
        <f t="shared" si="5"/>
        <v>0.39499999999998181</v>
      </c>
    </row>
    <row r="189" spans="1:9" x14ac:dyDescent="0.3">
      <c r="A189">
        <v>20100827</v>
      </c>
      <c r="B189" s="1">
        <v>0.83333333333333337</v>
      </c>
      <c r="C189">
        <v>292.57799999999997</v>
      </c>
      <c r="D189">
        <v>290.75</v>
      </c>
      <c r="E189">
        <v>285.85899999999998</v>
      </c>
      <c r="F189">
        <v>287.04999999999995</v>
      </c>
      <c r="G189">
        <v>2.0712853299999998</v>
      </c>
      <c r="H189">
        <f t="shared" si="4"/>
        <v>-1.8279999999999745</v>
      </c>
      <c r="I189">
        <f t="shared" si="5"/>
        <v>1.1909999999999741</v>
      </c>
    </row>
    <row r="190" spans="1:9" x14ac:dyDescent="0.3">
      <c r="A190">
        <v>20100827</v>
      </c>
      <c r="B190" s="1">
        <v>0.875</v>
      </c>
      <c r="C190">
        <v>290.45999999999998</v>
      </c>
      <c r="D190">
        <v>289.34999999999997</v>
      </c>
      <c r="E190">
        <v>287.49700000000001</v>
      </c>
      <c r="F190">
        <v>286.84999999999997</v>
      </c>
      <c r="G190">
        <v>2.7716479999999999</v>
      </c>
      <c r="H190">
        <f t="shared" si="4"/>
        <v>-1.1100000000000136</v>
      </c>
      <c r="I190">
        <f t="shared" si="5"/>
        <v>-0.6470000000000482</v>
      </c>
    </row>
    <row r="191" spans="1:9" x14ac:dyDescent="0.3">
      <c r="A191">
        <v>20100827</v>
      </c>
      <c r="B191" s="1">
        <v>0.91666666666666663</v>
      </c>
      <c r="C191">
        <v>289.56599999999997</v>
      </c>
      <c r="D191">
        <v>288.04999999999995</v>
      </c>
      <c r="E191">
        <v>286.58800000000002</v>
      </c>
      <c r="F191">
        <v>286.25</v>
      </c>
      <c r="G191">
        <v>3.6657280000000001</v>
      </c>
      <c r="H191">
        <f t="shared" si="4"/>
        <v>-1.5160000000000196</v>
      </c>
      <c r="I191">
        <f t="shared" si="5"/>
        <v>-0.33800000000002228</v>
      </c>
    </row>
    <row r="192" spans="1:9" x14ac:dyDescent="0.3">
      <c r="A192">
        <v>20100827</v>
      </c>
      <c r="B192" s="1">
        <v>0.95833333333333337</v>
      </c>
      <c r="C192">
        <v>288.96800000000002</v>
      </c>
      <c r="D192">
        <v>287.34999999999997</v>
      </c>
      <c r="E192">
        <v>286.18400000000003</v>
      </c>
      <c r="F192">
        <v>285.54999999999995</v>
      </c>
      <c r="G192">
        <v>3.0696746699999999</v>
      </c>
      <c r="H192">
        <f t="shared" si="4"/>
        <v>-1.6180000000000518</v>
      </c>
      <c r="I192">
        <f t="shared" si="5"/>
        <v>-0.6340000000000714</v>
      </c>
    </row>
    <row r="193" spans="1:9" x14ac:dyDescent="0.3">
      <c r="A193">
        <v>20100828</v>
      </c>
      <c r="B193" s="1">
        <v>0</v>
      </c>
      <c r="C193">
        <v>288.45100000000002</v>
      </c>
      <c r="D193">
        <v>286.84999999999997</v>
      </c>
      <c r="E193">
        <v>285.68700000000001</v>
      </c>
      <c r="F193">
        <v>285.25</v>
      </c>
      <c r="G193">
        <v>2.1424805899999999</v>
      </c>
      <c r="H193">
        <f t="shared" si="4"/>
        <v>-1.6010000000000559</v>
      </c>
      <c r="I193">
        <f t="shared" si="5"/>
        <v>-0.43700000000001182</v>
      </c>
    </row>
    <row r="194" spans="1:9" x14ac:dyDescent="0.3">
      <c r="A194">
        <v>20100828</v>
      </c>
      <c r="B194" s="1">
        <v>4.1666666666666664E-2</v>
      </c>
      <c r="C194">
        <v>287.88600000000002</v>
      </c>
      <c r="D194">
        <v>286.45</v>
      </c>
      <c r="E194">
        <v>285.19099999999997</v>
      </c>
      <c r="F194">
        <v>285.04999999999995</v>
      </c>
      <c r="G194">
        <v>0</v>
      </c>
      <c r="H194">
        <f t="shared" si="4"/>
        <v>-1.4360000000000355</v>
      </c>
      <c r="I194">
        <f t="shared" si="5"/>
        <v>-0.14100000000001955</v>
      </c>
    </row>
    <row r="195" spans="1:9" x14ac:dyDescent="0.3">
      <c r="A195">
        <v>20100828</v>
      </c>
      <c r="B195" s="1">
        <v>8.3333333333333329E-2</v>
      </c>
      <c r="C195">
        <v>287.56900000000002</v>
      </c>
      <c r="D195">
        <v>286.04999999999995</v>
      </c>
      <c r="E195">
        <v>285.07100000000003</v>
      </c>
      <c r="F195">
        <v>284.64999999999998</v>
      </c>
      <c r="G195">
        <v>2.6450379999999999E-2</v>
      </c>
      <c r="H195">
        <f t="shared" ref="H195:H240" si="6">D195-C195</f>
        <v>-1.5190000000000623</v>
      </c>
      <c r="I195">
        <f t="shared" ref="I195:I240" si="7">F195-E195</f>
        <v>-0.42100000000004911</v>
      </c>
    </row>
    <row r="196" spans="1:9" x14ac:dyDescent="0.3">
      <c r="A196">
        <v>20100828</v>
      </c>
      <c r="B196" s="1">
        <v>0.125</v>
      </c>
      <c r="C196">
        <v>287.61399999999998</v>
      </c>
      <c r="D196">
        <v>285.84999999999997</v>
      </c>
      <c r="E196">
        <v>284.86799999999999</v>
      </c>
      <c r="F196">
        <v>284.34999999999997</v>
      </c>
      <c r="G196">
        <v>1.3411200000000001</v>
      </c>
      <c r="H196">
        <f t="shared" si="6"/>
        <v>-1.76400000000001</v>
      </c>
      <c r="I196">
        <f t="shared" si="7"/>
        <v>-0.5180000000000291</v>
      </c>
    </row>
    <row r="197" spans="1:9" x14ac:dyDescent="0.3">
      <c r="A197">
        <v>20100828</v>
      </c>
      <c r="B197" s="1">
        <v>0.16666666666666666</v>
      </c>
      <c r="C197">
        <v>287.53300000000002</v>
      </c>
      <c r="D197">
        <v>285.84999999999997</v>
      </c>
      <c r="E197">
        <v>284.78199999999998</v>
      </c>
      <c r="F197">
        <v>284.45</v>
      </c>
      <c r="G197">
        <v>1.3411200000000001</v>
      </c>
      <c r="H197">
        <f t="shared" si="6"/>
        <v>-1.6830000000000496</v>
      </c>
      <c r="I197">
        <f t="shared" si="7"/>
        <v>-0.33199999999999363</v>
      </c>
    </row>
    <row r="198" spans="1:9" x14ac:dyDescent="0.3">
      <c r="A198">
        <v>20100828</v>
      </c>
      <c r="B198" s="1">
        <v>0.20833333333333334</v>
      </c>
      <c r="C198">
        <v>287.36099999999999</v>
      </c>
      <c r="D198">
        <v>285.45</v>
      </c>
      <c r="E198">
        <v>284.57799999999997</v>
      </c>
      <c r="F198">
        <v>284.04999999999995</v>
      </c>
      <c r="G198">
        <v>0</v>
      </c>
      <c r="H198">
        <f t="shared" si="6"/>
        <v>-1.9110000000000014</v>
      </c>
      <c r="I198">
        <f t="shared" si="7"/>
        <v>-0.52800000000002001</v>
      </c>
    </row>
    <row r="199" spans="1:9" x14ac:dyDescent="0.3">
      <c r="A199">
        <v>20100828</v>
      </c>
      <c r="B199" s="1">
        <v>0.25</v>
      </c>
      <c r="C199">
        <v>287.46199999999999</v>
      </c>
      <c r="D199">
        <v>285.64999999999998</v>
      </c>
      <c r="E199">
        <v>284.61900000000003</v>
      </c>
      <c r="F199">
        <v>284.04999999999995</v>
      </c>
      <c r="G199">
        <v>0</v>
      </c>
      <c r="H199">
        <f t="shared" si="6"/>
        <v>-1.8120000000000118</v>
      </c>
      <c r="I199">
        <f t="shared" si="7"/>
        <v>-0.56900000000007367</v>
      </c>
    </row>
    <row r="200" spans="1:9" x14ac:dyDescent="0.3">
      <c r="A200">
        <v>20100828</v>
      </c>
      <c r="B200" s="1">
        <v>0.29166666666666669</v>
      </c>
      <c r="C200">
        <v>288.96300000000002</v>
      </c>
      <c r="D200">
        <v>287.45</v>
      </c>
      <c r="E200">
        <v>285.495</v>
      </c>
      <c r="F200">
        <v>285.14999999999998</v>
      </c>
      <c r="G200">
        <v>0</v>
      </c>
      <c r="H200">
        <f t="shared" si="6"/>
        <v>-1.5130000000000337</v>
      </c>
      <c r="I200">
        <f t="shared" si="7"/>
        <v>-0.34500000000002728</v>
      </c>
    </row>
    <row r="201" spans="1:9" x14ac:dyDescent="0.3">
      <c r="A201">
        <v>20100828</v>
      </c>
      <c r="B201" s="1">
        <v>0.33333333333333331</v>
      </c>
      <c r="C201">
        <v>291.30599999999998</v>
      </c>
      <c r="D201">
        <v>291.04999999999995</v>
      </c>
      <c r="E201">
        <v>287.16399999999999</v>
      </c>
      <c r="F201">
        <v>287.14999999999998</v>
      </c>
      <c r="G201">
        <v>1.4901333299999999</v>
      </c>
      <c r="H201">
        <f t="shared" si="6"/>
        <v>-0.25600000000002865</v>
      </c>
      <c r="I201">
        <f t="shared" si="7"/>
        <v>-1.4000000000010004E-2</v>
      </c>
    </row>
    <row r="202" spans="1:9" x14ac:dyDescent="0.3">
      <c r="A202">
        <v>20100828</v>
      </c>
      <c r="B202" s="1">
        <v>0.375</v>
      </c>
      <c r="C202">
        <v>293.57</v>
      </c>
      <c r="D202">
        <v>294.25</v>
      </c>
      <c r="E202">
        <v>288.50200000000001</v>
      </c>
      <c r="F202">
        <v>288.34999999999997</v>
      </c>
      <c r="G202">
        <v>0</v>
      </c>
      <c r="H202">
        <f t="shared" si="6"/>
        <v>0.68000000000000682</v>
      </c>
      <c r="I202">
        <f t="shared" si="7"/>
        <v>-0.15200000000004366</v>
      </c>
    </row>
    <row r="203" spans="1:9" x14ac:dyDescent="0.3">
      <c r="A203">
        <v>20100828</v>
      </c>
      <c r="B203" s="1">
        <v>0.41666666666666669</v>
      </c>
      <c r="C203">
        <v>295.83300000000003</v>
      </c>
      <c r="D203">
        <v>296.34999999999997</v>
      </c>
      <c r="E203">
        <v>288.642</v>
      </c>
      <c r="F203">
        <v>288.14999999999998</v>
      </c>
      <c r="G203">
        <v>1.4901333299999999</v>
      </c>
      <c r="H203">
        <f t="shared" si="6"/>
        <v>0.51699999999993906</v>
      </c>
      <c r="I203">
        <f t="shared" si="7"/>
        <v>-0.49200000000001864</v>
      </c>
    </row>
    <row r="204" spans="1:9" x14ac:dyDescent="0.3">
      <c r="A204">
        <v>20100828</v>
      </c>
      <c r="B204" s="1">
        <v>0.45833333333333331</v>
      </c>
      <c r="C204">
        <v>296.25900000000001</v>
      </c>
      <c r="D204">
        <v>297.34999999999997</v>
      </c>
      <c r="E204">
        <v>288.41699999999997</v>
      </c>
      <c r="F204">
        <v>287.45</v>
      </c>
      <c r="G204">
        <v>1.32456296</v>
      </c>
      <c r="H204">
        <f t="shared" si="6"/>
        <v>1.0909999999999513</v>
      </c>
      <c r="I204">
        <f t="shared" si="7"/>
        <v>-0.96699999999998454</v>
      </c>
    </row>
    <row r="205" spans="1:9" x14ac:dyDescent="0.3">
      <c r="A205">
        <v>20100828</v>
      </c>
      <c r="B205" s="1">
        <v>0.5</v>
      </c>
      <c r="C205">
        <v>297.25099999999998</v>
      </c>
      <c r="D205">
        <v>298.04999999999995</v>
      </c>
      <c r="E205">
        <v>288.053</v>
      </c>
      <c r="F205">
        <v>287.54999999999995</v>
      </c>
      <c r="G205">
        <v>1.3411200000000001</v>
      </c>
      <c r="H205">
        <f t="shared" si="6"/>
        <v>0.79899999999997817</v>
      </c>
      <c r="I205">
        <f t="shared" si="7"/>
        <v>-0.50300000000004275</v>
      </c>
    </row>
    <row r="206" spans="1:9" x14ac:dyDescent="0.3">
      <c r="A206">
        <v>20100828</v>
      </c>
      <c r="B206" s="1">
        <v>0.54166666666666663</v>
      </c>
      <c r="C206">
        <v>298.39999999999998</v>
      </c>
      <c r="D206">
        <v>298.84999999999997</v>
      </c>
      <c r="E206">
        <v>287.47699999999998</v>
      </c>
      <c r="F206">
        <v>287.34999999999997</v>
      </c>
      <c r="G206">
        <v>1.3411200000000001</v>
      </c>
      <c r="H206">
        <f t="shared" si="6"/>
        <v>0.44999999999998863</v>
      </c>
      <c r="I206">
        <f t="shared" si="7"/>
        <v>-0.12700000000000955</v>
      </c>
    </row>
    <row r="207" spans="1:9" x14ac:dyDescent="0.3">
      <c r="A207">
        <v>20100828</v>
      </c>
      <c r="B207" s="1">
        <v>0.58333333333333337</v>
      </c>
      <c r="C207">
        <v>298.21800000000002</v>
      </c>
      <c r="D207">
        <v>299.45</v>
      </c>
      <c r="E207">
        <v>287.50099999999998</v>
      </c>
      <c r="F207">
        <v>288.14999999999998</v>
      </c>
      <c r="G207">
        <v>0</v>
      </c>
      <c r="H207">
        <f t="shared" si="6"/>
        <v>1.2319999999999709</v>
      </c>
      <c r="I207">
        <f t="shared" si="7"/>
        <v>0.64900000000000091</v>
      </c>
    </row>
    <row r="208" spans="1:9" x14ac:dyDescent="0.3">
      <c r="A208">
        <v>20100828</v>
      </c>
      <c r="B208" s="1">
        <v>0.625</v>
      </c>
      <c r="C208">
        <v>299.75900000000001</v>
      </c>
      <c r="D208">
        <v>299.95</v>
      </c>
      <c r="E208">
        <v>288.53699999999998</v>
      </c>
      <c r="F208">
        <v>288.64999999999998</v>
      </c>
      <c r="G208">
        <v>4.0233600000000003</v>
      </c>
      <c r="H208">
        <f t="shared" si="6"/>
        <v>0.19099999999997408</v>
      </c>
      <c r="I208">
        <f t="shared" si="7"/>
        <v>0.11299999999999955</v>
      </c>
    </row>
    <row r="209" spans="1:9" x14ac:dyDescent="0.3">
      <c r="A209">
        <v>20100828</v>
      </c>
      <c r="B209" s="1">
        <v>0.66666666666666663</v>
      </c>
      <c r="C209">
        <v>299.68200000000002</v>
      </c>
      <c r="D209">
        <v>300.45</v>
      </c>
      <c r="E209">
        <v>288.49099999999999</v>
      </c>
      <c r="F209">
        <v>289.04999999999995</v>
      </c>
      <c r="G209">
        <v>4.0233600000000003</v>
      </c>
      <c r="H209">
        <f t="shared" si="6"/>
        <v>0.76799999999997226</v>
      </c>
      <c r="I209">
        <f t="shared" si="7"/>
        <v>0.55899999999996908</v>
      </c>
    </row>
    <row r="210" spans="1:9" x14ac:dyDescent="0.3">
      <c r="A210">
        <v>20100828</v>
      </c>
      <c r="B210" s="1">
        <v>0.70833333333333337</v>
      </c>
      <c r="C210">
        <v>299.959</v>
      </c>
      <c r="D210">
        <v>299.84999999999997</v>
      </c>
      <c r="E210">
        <v>288.70499999999998</v>
      </c>
      <c r="F210">
        <v>288.84999999999997</v>
      </c>
      <c r="G210">
        <v>6.0102044399999999</v>
      </c>
      <c r="H210">
        <f t="shared" si="6"/>
        <v>-0.10900000000003729</v>
      </c>
      <c r="I210">
        <f t="shared" si="7"/>
        <v>0.14499999999998181</v>
      </c>
    </row>
    <row r="211" spans="1:9" x14ac:dyDescent="0.3">
      <c r="A211">
        <v>20100828</v>
      </c>
      <c r="B211" s="1">
        <v>0.75</v>
      </c>
      <c r="C211">
        <v>299.19099999999997</v>
      </c>
      <c r="D211">
        <v>298.95</v>
      </c>
      <c r="E211">
        <v>288.12099999999998</v>
      </c>
      <c r="F211">
        <v>288.64999999999998</v>
      </c>
      <c r="G211">
        <v>3.1292800000000001</v>
      </c>
      <c r="H211">
        <f t="shared" si="6"/>
        <v>-0.24099999999998545</v>
      </c>
      <c r="I211">
        <f t="shared" si="7"/>
        <v>0.52899999999999636</v>
      </c>
    </row>
    <row r="212" spans="1:9" x14ac:dyDescent="0.3">
      <c r="A212">
        <v>20100828</v>
      </c>
      <c r="B212" s="1">
        <v>0.79166666666666663</v>
      </c>
      <c r="C212">
        <v>297.99299999999999</v>
      </c>
      <c r="D212">
        <v>296.25</v>
      </c>
      <c r="E212">
        <v>288.67099999999999</v>
      </c>
      <c r="F212">
        <v>289.75</v>
      </c>
      <c r="G212">
        <v>2.6325688899999999</v>
      </c>
      <c r="H212">
        <f t="shared" si="6"/>
        <v>-1.742999999999995</v>
      </c>
      <c r="I212">
        <f t="shared" si="7"/>
        <v>1.0790000000000077</v>
      </c>
    </row>
    <row r="213" spans="1:9" x14ac:dyDescent="0.3">
      <c r="A213">
        <v>20100828</v>
      </c>
      <c r="B213" s="1">
        <v>0.83333333333333337</v>
      </c>
      <c r="C213">
        <v>295.815</v>
      </c>
      <c r="D213">
        <v>294.25</v>
      </c>
      <c r="E213">
        <v>290.31099999999998</v>
      </c>
      <c r="F213">
        <v>289.64999999999998</v>
      </c>
      <c r="G213">
        <v>3.1844701199999998</v>
      </c>
      <c r="H213">
        <f t="shared" si="6"/>
        <v>-1.5649999999999977</v>
      </c>
      <c r="I213">
        <f t="shared" si="7"/>
        <v>-0.66100000000000136</v>
      </c>
    </row>
    <row r="214" spans="1:9" x14ac:dyDescent="0.3">
      <c r="A214">
        <v>20100828</v>
      </c>
      <c r="B214" s="1">
        <v>0.875</v>
      </c>
      <c r="C214">
        <v>294.42</v>
      </c>
      <c r="D214">
        <v>292.34999999999997</v>
      </c>
      <c r="E214">
        <v>289.11099999999999</v>
      </c>
      <c r="F214">
        <v>289.34999999999997</v>
      </c>
      <c r="G214">
        <v>3.1292800000000001</v>
      </c>
      <c r="H214">
        <f t="shared" si="6"/>
        <v>-2.07000000000005</v>
      </c>
      <c r="I214">
        <f t="shared" si="7"/>
        <v>0.2389999999999759</v>
      </c>
    </row>
    <row r="215" spans="1:9" x14ac:dyDescent="0.3">
      <c r="A215">
        <v>20100828</v>
      </c>
      <c r="B215" s="1">
        <v>0.91666666666666663</v>
      </c>
      <c r="C215">
        <v>293.44400000000002</v>
      </c>
      <c r="D215">
        <v>291.34999999999997</v>
      </c>
      <c r="E215">
        <v>288.60399999999998</v>
      </c>
      <c r="F215">
        <v>288.84999999999997</v>
      </c>
      <c r="G215">
        <v>4.1227022199999999</v>
      </c>
      <c r="H215">
        <f t="shared" si="6"/>
        <v>-2.0940000000000509</v>
      </c>
      <c r="I215">
        <f t="shared" si="7"/>
        <v>0.2459999999999809</v>
      </c>
    </row>
    <row r="216" spans="1:9" x14ac:dyDescent="0.3">
      <c r="A216">
        <v>20100828</v>
      </c>
      <c r="B216" s="1">
        <v>0.95833333333333337</v>
      </c>
      <c r="C216">
        <v>293.13099999999997</v>
      </c>
      <c r="D216">
        <v>290.84999999999997</v>
      </c>
      <c r="E216">
        <v>288.505</v>
      </c>
      <c r="F216">
        <v>288.25</v>
      </c>
      <c r="G216">
        <v>3.0188997500000001</v>
      </c>
      <c r="H216">
        <f t="shared" si="6"/>
        <v>-2.2810000000000059</v>
      </c>
      <c r="I216">
        <f t="shared" si="7"/>
        <v>-0.25499999999999545</v>
      </c>
    </row>
    <row r="217" spans="1:9" x14ac:dyDescent="0.3">
      <c r="A217">
        <v>20100829</v>
      </c>
      <c r="B217" s="1">
        <v>0</v>
      </c>
      <c r="C217">
        <v>292.81200000000001</v>
      </c>
      <c r="D217">
        <v>290.25</v>
      </c>
      <c r="E217">
        <v>288.01100000000002</v>
      </c>
      <c r="F217">
        <v>288.04999999999995</v>
      </c>
      <c r="G217">
        <v>2.2351999999999999</v>
      </c>
      <c r="H217">
        <f t="shared" si="6"/>
        <v>-2.5620000000000118</v>
      </c>
      <c r="I217">
        <f t="shared" si="7"/>
        <v>3.8999999999930424E-2</v>
      </c>
    </row>
    <row r="218" spans="1:9" x14ac:dyDescent="0.3">
      <c r="A218">
        <v>20100829</v>
      </c>
      <c r="B218" s="1">
        <v>4.1666666666666664E-2</v>
      </c>
      <c r="C218">
        <v>291.96600000000001</v>
      </c>
      <c r="D218">
        <v>289.75</v>
      </c>
      <c r="E218">
        <v>287.89499999999998</v>
      </c>
      <c r="F218">
        <v>287.75</v>
      </c>
      <c r="G218">
        <v>1.2417777800000001</v>
      </c>
      <c r="H218">
        <f t="shared" si="6"/>
        <v>-2.2160000000000082</v>
      </c>
      <c r="I218">
        <f t="shared" si="7"/>
        <v>-0.14499999999998181</v>
      </c>
    </row>
    <row r="219" spans="1:9" x14ac:dyDescent="0.3">
      <c r="A219">
        <v>20100829</v>
      </c>
      <c r="B219" s="1">
        <v>8.3333333333333329E-2</v>
      </c>
      <c r="C219">
        <v>291.36599999999999</v>
      </c>
      <c r="D219">
        <v>289.25</v>
      </c>
      <c r="E219">
        <v>287.67700000000002</v>
      </c>
      <c r="F219">
        <v>287.25</v>
      </c>
      <c r="G219">
        <v>0</v>
      </c>
      <c r="H219">
        <f t="shared" si="6"/>
        <v>-2.1159999999999854</v>
      </c>
      <c r="I219">
        <f t="shared" si="7"/>
        <v>-0.42700000000002092</v>
      </c>
    </row>
    <row r="220" spans="1:9" x14ac:dyDescent="0.3">
      <c r="A220">
        <v>20100829</v>
      </c>
      <c r="B220" s="1">
        <v>0.125</v>
      </c>
      <c r="C220">
        <v>290.40499999999997</v>
      </c>
      <c r="D220">
        <v>288.84999999999997</v>
      </c>
      <c r="E220">
        <v>287.27600000000001</v>
      </c>
      <c r="F220">
        <v>287.04999999999995</v>
      </c>
      <c r="G220">
        <v>1.3411200000000001</v>
      </c>
      <c r="H220">
        <f t="shared" si="6"/>
        <v>-1.5550000000000068</v>
      </c>
      <c r="I220">
        <f t="shared" si="7"/>
        <v>-0.22600000000005593</v>
      </c>
    </row>
    <row r="221" spans="1:9" x14ac:dyDescent="0.3">
      <c r="A221">
        <v>20100829</v>
      </c>
      <c r="B221" s="1">
        <v>0.16666666666666666</v>
      </c>
      <c r="C221">
        <v>290.572</v>
      </c>
      <c r="D221">
        <v>288.34999999999997</v>
      </c>
      <c r="E221">
        <v>287.27100000000002</v>
      </c>
      <c r="F221">
        <v>286.64999999999998</v>
      </c>
      <c r="G221">
        <v>0</v>
      </c>
      <c r="H221">
        <f t="shared" si="6"/>
        <v>-2.2220000000000368</v>
      </c>
      <c r="I221">
        <f t="shared" si="7"/>
        <v>-0.62100000000003774</v>
      </c>
    </row>
    <row r="222" spans="1:9" x14ac:dyDescent="0.3">
      <c r="A222">
        <v>20100829</v>
      </c>
      <c r="B222" s="1">
        <v>0.20833333333333334</v>
      </c>
      <c r="C222">
        <v>289.09699999999998</v>
      </c>
      <c r="D222">
        <v>288.04999999999995</v>
      </c>
      <c r="E222">
        <v>287.053</v>
      </c>
      <c r="F222">
        <v>286.45</v>
      </c>
      <c r="G222">
        <v>2.5256499999999999E-3</v>
      </c>
      <c r="H222">
        <f t="shared" si="6"/>
        <v>-1.0470000000000255</v>
      </c>
      <c r="I222">
        <f t="shared" si="7"/>
        <v>-0.60300000000000864</v>
      </c>
    </row>
    <row r="223" spans="1:9" x14ac:dyDescent="0.3">
      <c r="A223">
        <v>20100829</v>
      </c>
      <c r="B223" s="1">
        <v>0.25</v>
      </c>
      <c r="C223">
        <v>288.78100000000001</v>
      </c>
      <c r="D223">
        <v>287.84999999999997</v>
      </c>
      <c r="E223">
        <v>286.80900000000003</v>
      </c>
      <c r="F223">
        <v>286.34999999999997</v>
      </c>
      <c r="G223">
        <v>0</v>
      </c>
      <c r="H223">
        <f t="shared" si="6"/>
        <v>-0.93100000000004002</v>
      </c>
      <c r="I223">
        <f t="shared" si="7"/>
        <v>-0.45900000000006003</v>
      </c>
    </row>
    <row r="224" spans="1:9" x14ac:dyDescent="0.3">
      <c r="A224">
        <v>20100829</v>
      </c>
      <c r="B224" s="1">
        <v>0.29166666666666669</v>
      </c>
      <c r="C224">
        <v>290.13400000000001</v>
      </c>
      <c r="D224">
        <v>289.54999999999995</v>
      </c>
      <c r="E224">
        <v>287.35899999999998</v>
      </c>
      <c r="F224">
        <v>287.04999999999995</v>
      </c>
      <c r="G224">
        <v>0</v>
      </c>
      <c r="H224">
        <f t="shared" si="6"/>
        <v>-0.58400000000006003</v>
      </c>
      <c r="I224">
        <f t="shared" si="7"/>
        <v>-0.30900000000002592</v>
      </c>
    </row>
    <row r="225" spans="1:9" x14ac:dyDescent="0.3">
      <c r="A225">
        <v>20100829</v>
      </c>
      <c r="B225" s="1">
        <v>0.33333333333333331</v>
      </c>
      <c r="C225">
        <v>293.30799999999999</v>
      </c>
      <c r="D225">
        <v>292.54999999999995</v>
      </c>
      <c r="E225">
        <v>289.024</v>
      </c>
      <c r="F225">
        <v>288.45</v>
      </c>
      <c r="G225">
        <v>1.4901333299999999</v>
      </c>
      <c r="H225">
        <f t="shared" si="6"/>
        <v>-0.7580000000000382</v>
      </c>
      <c r="I225">
        <f t="shared" si="7"/>
        <v>-0.57400000000001228</v>
      </c>
    </row>
    <row r="226" spans="1:9" x14ac:dyDescent="0.3">
      <c r="A226">
        <v>20100829</v>
      </c>
      <c r="B226" s="1">
        <v>0.375</v>
      </c>
      <c r="C226">
        <v>296.33800000000002</v>
      </c>
      <c r="D226">
        <v>296.75</v>
      </c>
      <c r="E226">
        <v>290.08</v>
      </c>
      <c r="F226">
        <v>289.25</v>
      </c>
      <c r="G226">
        <v>0</v>
      </c>
      <c r="H226">
        <f t="shared" si="6"/>
        <v>0.41199999999997772</v>
      </c>
      <c r="I226">
        <f t="shared" si="7"/>
        <v>-0.82999999999998408</v>
      </c>
    </row>
    <row r="227" spans="1:9" x14ac:dyDescent="0.3">
      <c r="A227">
        <v>20100829</v>
      </c>
      <c r="B227" s="1">
        <v>0.41666666666666669</v>
      </c>
      <c r="C227">
        <v>297.60199999999998</v>
      </c>
      <c r="D227">
        <v>298.45</v>
      </c>
      <c r="E227">
        <v>290.327</v>
      </c>
      <c r="F227">
        <v>290.45</v>
      </c>
      <c r="G227">
        <v>0</v>
      </c>
      <c r="H227">
        <f t="shared" si="6"/>
        <v>0.84800000000001319</v>
      </c>
      <c r="I227">
        <f t="shared" si="7"/>
        <v>0.12299999999999045</v>
      </c>
    </row>
    <row r="228" spans="1:9" x14ac:dyDescent="0.3">
      <c r="A228">
        <v>20100829</v>
      </c>
      <c r="B228" s="1">
        <v>0.45833333333333331</v>
      </c>
      <c r="C228">
        <v>299.089</v>
      </c>
      <c r="D228">
        <v>300.45</v>
      </c>
      <c r="E228">
        <v>290.45299999999997</v>
      </c>
      <c r="F228">
        <v>290.04999999999995</v>
      </c>
      <c r="G228">
        <v>1.4901333299999999</v>
      </c>
      <c r="H228">
        <f t="shared" si="6"/>
        <v>1.36099999999999</v>
      </c>
      <c r="I228">
        <f t="shared" si="7"/>
        <v>-0.40300000000002001</v>
      </c>
    </row>
    <row r="229" spans="1:9" x14ac:dyDescent="0.3">
      <c r="A229">
        <v>20100829</v>
      </c>
      <c r="B229" s="1">
        <v>0.5</v>
      </c>
      <c r="C229">
        <v>300.13099999999997</v>
      </c>
      <c r="D229">
        <v>301.25</v>
      </c>
      <c r="E229">
        <v>289.32799999999997</v>
      </c>
      <c r="F229">
        <v>288.54999999999995</v>
      </c>
      <c r="G229">
        <v>1.3411200000000001</v>
      </c>
      <c r="H229">
        <f t="shared" si="6"/>
        <v>1.1190000000000282</v>
      </c>
      <c r="I229">
        <f t="shared" si="7"/>
        <v>-0.77800000000002001</v>
      </c>
    </row>
    <row r="230" spans="1:9" x14ac:dyDescent="0.3">
      <c r="A230">
        <v>20100829</v>
      </c>
      <c r="B230" s="1">
        <v>0.54166666666666663</v>
      </c>
      <c r="C230">
        <v>300.54199999999997</v>
      </c>
      <c r="D230">
        <v>301.84999999999997</v>
      </c>
      <c r="E230">
        <v>288.38</v>
      </c>
      <c r="F230">
        <v>288.34999999999997</v>
      </c>
      <c r="G230">
        <v>1.3411200000000001</v>
      </c>
      <c r="H230">
        <f t="shared" si="6"/>
        <v>1.3079999999999927</v>
      </c>
      <c r="I230">
        <f t="shared" si="7"/>
        <v>-3.0000000000029559E-2</v>
      </c>
    </row>
    <row r="231" spans="1:9" x14ac:dyDescent="0.3">
      <c r="A231">
        <v>20100829</v>
      </c>
      <c r="B231" s="1">
        <v>0.58333333333333337</v>
      </c>
      <c r="C231">
        <v>300.51</v>
      </c>
      <c r="D231">
        <v>301.95</v>
      </c>
      <c r="E231">
        <v>289.863</v>
      </c>
      <c r="F231">
        <v>288.84999999999997</v>
      </c>
      <c r="G231">
        <v>0</v>
      </c>
      <c r="H231">
        <f t="shared" si="6"/>
        <v>1.4399999999999977</v>
      </c>
      <c r="I231">
        <f t="shared" si="7"/>
        <v>-1.0130000000000337</v>
      </c>
    </row>
    <row r="232" spans="1:9" x14ac:dyDescent="0.3">
      <c r="A232">
        <v>20100829</v>
      </c>
      <c r="B232" s="1">
        <v>0.625</v>
      </c>
      <c r="C232">
        <v>300.78699999999998</v>
      </c>
      <c r="D232">
        <v>302.64999999999998</v>
      </c>
      <c r="E232">
        <v>289.94400000000002</v>
      </c>
      <c r="F232">
        <v>289.45</v>
      </c>
      <c r="G232">
        <v>0</v>
      </c>
      <c r="H232">
        <f t="shared" si="6"/>
        <v>1.8629999999999995</v>
      </c>
      <c r="I232">
        <f t="shared" si="7"/>
        <v>-0.49400000000002819</v>
      </c>
    </row>
    <row r="233" spans="1:9" x14ac:dyDescent="0.3">
      <c r="A233">
        <v>20100829</v>
      </c>
      <c r="B233" s="1">
        <v>0.66666666666666663</v>
      </c>
      <c r="C233">
        <v>301.77199999999999</v>
      </c>
      <c r="D233">
        <v>302.84999999999997</v>
      </c>
      <c r="E233">
        <v>288.08100000000002</v>
      </c>
      <c r="F233">
        <v>288.95</v>
      </c>
      <c r="G233">
        <v>2.9802666699999998</v>
      </c>
      <c r="H233">
        <f t="shared" si="6"/>
        <v>1.0779999999999745</v>
      </c>
      <c r="I233">
        <f t="shared" si="7"/>
        <v>0.86899999999997135</v>
      </c>
    </row>
    <row r="234" spans="1:9" x14ac:dyDescent="0.3">
      <c r="A234">
        <v>20100829</v>
      </c>
      <c r="B234" s="1">
        <v>0.70833333333333337</v>
      </c>
      <c r="C234">
        <v>301.64800000000002</v>
      </c>
      <c r="D234">
        <v>301.75</v>
      </c>
      <c r="E234">
        <v>288.76100000000002</v>
      </c>
      <c r="F234">
        <v>290.25</v>
      </c>
      <c r="G234">
        <v>4.1392592600000002</v>
      </c>
      <c r="H234">
        <f t="shared" si="6"/>
        <v>0.10199999999997544</v>
      </c>
      <c r="I234">
        <f t="shared" si="7"/>
        <v>1.4889999999999759</v>
      </c>
    </row>
    <row r="235" spans="1:9" x14ac:dyDescent="0.3">
      <c r="A235">
        <v>20100829</v>
      </c>
      <c r="B235" s="1">
        <v>0.75</v>
      </c>
      <c r="C235">
        <v>300.98099999999999</v>
      </c>
      <c r="D235">
        <v>301.04999999999995</v>
      </c>
      <c r="E235">
        <v>289.91800000000001</v>
      </c>
      <c r="F235">
        <v>290.04999999999995</v>
      </c>
      <c r="G235">
        <v>1.03021564</v>
      </c>
      <c r="H235">
        <f t="shared" si="6"/>
        <v>6.8999999999959982E-2</v>
      </c>
      <c r="I235">
        <f t="shared" si="7"/>
        <v>0.13199999999994816</v>
      </c>
    </row>
    <row r="236" spans="1:9" x14ac:dyDescent="0.3">
      <c r="A236">
        <v>20100829</v>
      </c>
      <c r="B236" s="1">
        <v>0.79166666666666663</v>
      </c>
      <c r="C236">
        <v>299.63400000000001</v>
      </c>
      <c r="D236">
        <v>299.14999999999998</v>
      </c>
      <c r="E236">
        <v>289.26299999999998</v>
      </c>
      <c r="F236">
        <v>290.25</v>
      </c>
      <c r="G236">
        <v>4.8526427099999996</v>
      </c>
      <c r="H236">
        <f t="shared" si="6"/>
        <v>-0.48400000000003729</v>
      </c>
      <c r="I236">
        <f t="shared" si="7"/>
        <v>0.98700000000002319</v>
      </c>
    </row>
    <row r="237" spans="1:9" x14ac:dyDescent="0.3">
      <c r="A237">
        <v>20100829</v>
      </c>
      <c r="B237" s="1">
        <v>0.83333333333333337</v>
      </c>
      <c r="C237">
        <v>297.68900000000002</v>
      </c>
      <c r="D237">
        <v>295.75</v>
      </c>
      <c r="E237">
        <v>291.12299999999999</v>
      </c>
      <c r="F237">
        <v>291.45</v>
      </c>
      <c r="G237">
        <v>2.9377952500000002</v>
      </c>
      <c r="H237">
        <f t="shared" si="6"/>
        <v>-1.9390000000000214</v>
      </c>
      <c r="I237">
        <f t="shared" si="7"/>
        <v>0.32699999999999818</v>
      </c>
    </row>
    <row r="238" spans="1:9" x14ac:dyDescent="0.3">
      <c r="A238">
        <v>20100829</v>
      </c>
      <c r="B238" s="1">
        <v>0.875</v>
      </c>
      <c r="C238">
        <v>295.43799999999999</v>
      </c>
      <c r="D238">
        <v>293.95</v>
      </c>
      <c r="E238">
        <v>291.39400000000001</v>
      </c>
      <c r="F238">
        <v>290.95</v>
      </c>
      <c r="G238">
        <v>3.1292800000000001</v>
      </c>
      <c r="H238">
        <f t="shared" si="6"/>
        <v>-1.4879999999999995</v>
      </c>
      <c r="I238">
        <f t="shared" si="7"/>
        <v>-0.44400000000001683</v>
      </c>
    </row>
    <row r="239" spans="1:9" x14ac:dyDescent="0.3">
      <c r="A239">
        <v>20100829</v>
      </c>
      <c r="B239" s="1">
        <v>0.91666666666666663</v>
      </c>
      <c r="C239">
        <v>294.22300000000001</v>
      </c>
      <c r="D239">
        <v>292.34999999999997</v>
      </c>
      <c r="E239">
        <v>290.39499999999998</v>
      </c>
      <c r="F239">
        <v>290.04999999999995</v>
      </c>
      <c r="G239">
        <v>2.1358577799999998</v>
      </c>
      <c r="H239">
        <f t="shared" si="6"/>
        <v>-1.8730000000000473</v>
      </c>
      <c r="I239">
        <f t="shared" si="7"/>
        <v>-0.34500000000002728</v>
      </c>
    </row>
    <row r="240" spans="1:9" x14ac:dyDescent="0.3">
      <c r="A240">
        <v>20100829</v>
      </c>
      <c r="B240" s="1">
        <v>0.95833333333333337</v>
      </c>
      <c r="C240">
        <v>293.34899999999999</v>
      </c>
      <c r="D240">
        <v>291.34999999999997</v>
      </c>
      <c r="E240">
        <v>290.08699999999999</v>
      </c>
      <c r="F240">
        <v>289.45</v>
      </c>
      <c r="G240">
        <v>2.7429491399999999</v>
      </c>
      <c r="H240">
        <f t="shared" si="6"/>
        <v>-1.9990000000000236</v>
      </c>
      <c r="I240">
        <f t="shared" si="7"/>
        <v>-0.63700000000000045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0"/>
  <sheetViews>
    <sheetView workbookViewId="0">
      <selection sqref="A1:B240"/>
    </sheetView>
  </sheetViews>
  <sheetFormatPr defaultRowHeight="14.4" x14ac:dyDescent="0.3"/>
  <cols>
    <col min="5" max="5" width="13" customWidth="1"/>
    <col min="6" max="6" width="14.5546875" customWidth="1"/>
    <col min="7" max="7" width="17.109375" customWidth="1"/>
  </cols>
  <sheetData>
    <row r="1" spans="1:15" x14ac:dyDescent="0.3">
      <c r="A1" t="s">
        <v>24</v>
      </c>
      <c r="B1" t="s">
        <v>25</v>
      </c>
      <c r="C1" t="s">
        <v>14</v>
      </c>
      <c r="D1" t="s">
        <v>15</v>
      </c>
      <c r="E1" t="s">
        <v>18</v>
      </c>
      <c r="F1" t="s">
        <v>17</v>
      </c>
      <c r="G1" t="s">
        <v>2</v>
      </c>
      <c r="H1" t="s">
        <v>0</v>
      </c>
      <c r="I1" t="s">
        <v>1</v>
      </c>
      <c r="M1" t="s">
        <v>21</v>
      </c>
      <c r="N1" t="s">
        <v>22</v>
      </c>
      <c r="O1" t="s">
        <v>23</v>
      </c>
    </row>
    <row r="2" spans="1:15" x14ac:dyDescent="0.3">
      <c r="A2">
        <v>20100820</v>
      </c>
      <c r="B2" s="1">
        <v>4.1666666666666664E-2</v>
      </c>
      <c r="C2">
        <v>293.38200000000001</v>
      </c>
      <c r="D2">
        <v>292.75</v>
      </c>
      <c r="E2">
        <v>291.84800000000001</v>
      </c>
      <c r="F2">
        <v>291.95</v>
      </c>
      <c r="G2">
        <v>0</v>
      </c>
      <c r="H2">
        <f>C2-D2</f>
        <v>0.632000000000005</v>
      </c>
      <c r="I2">
        <f>E2-F2</f>
        <v>-0.10199999999997544</v>
      </c>
      <c r="M2">
        <f>IF(G2&lt;1,1,G2)</f>
        <v>1</v>
      </c>
      <c r="N2">
        <f>ABS(H2)</f>
        <v>0.632000000000005</v>
      </c>
      <c r="O2">
        <f>ABS(I2)</f>
        <v>0.10199999999997544</v>
      </c>
    </row>
    <row r="3" spans="1:15" x14ac:dyDescent="0.3">
      <c r="A3">
        <v>20100820</v>
      </c>
      <c r="B3" s="1">
        <v>8.3333333333333329E-2</v>
      </c>
      <c r="C3">
        <v>293.92099999999999</v>
      </c>
      <c r="D3">
        <v>292.84999999999997</v>
      </c>
      <c r="E3">
        <v>292.35000000000002</v>
      </c>
      <c r="F3">
        <v>291.95</v>
      </c>
      <c r="G3">
        <v>3.3114070000000002E-2</v>
      </c>
      <c r="H3">
        <f t="shared" ref="H3:H66" si="0">C3-D3</f>
        <v>1.0710000000000264</v>
      </c>
      <c r="I3">
        <f t="shared" ref="I3:I66" si="1">E3-F3</f>
        <v>0.40000000000003411</v>
      </c>
      <c r="M3">
        <f t="shared" ref="M3:M66" si="2">IF(G3&lt;1,1,G3)</f>
        <v>1</v>
      </c>
      <c r="N3">
        <f t="shared" ref="N3:N66" si="3">ABS(H3)</f>
        <v>1.0710000000000264</v>
      </c>
      <c r="O3">
        <f t="shared" ref="O3:O66" si="4">ABS(I3)</f>
        <v>0.40000000000003411</v>
      </c>
    </row>
    <row r="4" spans="1:15" x14ac:dyDescent="0.3">
      <c r="A4">
        <v>20100820</v>
      </c>
      <c r="B4" s="1">
        <v>0.125</v>
      </c>
      <c r="C4">
        <v>294.19400000000002</v>
      </c>
      <c r="D4">
        <v>292.54999999999995</v>
      </c>
      <c r="E4">
        <v>291.62900000000002</v>
      </c>
      <c r="F4">
        <v>291.84999999999997</v>
      </c>
      <c r="G4">
        <v>2.6822400000000002</v>
      </c>
      <c r="H4">
        <f t="shared" si="0"/>
        <v>1.6440000000000623</v>
      </c>
      <c r="I4">
        <f t="shared" si="1"/>
        <v>-0.22099999999994679</v>
      </c>
      <c r="M4">
        <f t="shared" si="2"/>
        <v>2.6822400000000002</v>
      </c>
      <c r="N4">
        <f t="shared" si="3"/>
        <v>1.6440000000000623</v>
      </c>
      <c r="O4">
        <f t="shared" si="4"/>
        <v>0.22099999999994679</v>
      </c>
    </row>
    <row r="5" spans="1:15" x14ac:dyDescent="0.3">
      <c r="A5">
        <v>20100820</v>
      </c>
      <c r="B5" s="1">
        <v>0.16666666666666666</v>
      </c>
      <c r="C5">
        <v>292.58600000000001</v>
      </c>
      <c r="D5">
        <v>291.45</v>
      </c>
      <c r="E5">
        <v>290.57900000000001</v>
      </c>
      <c r="F5">
        <v>290.84999999999997</v>
      </c>
      <c r="G5">
        <v>0</v>
      </c>
      <c r="H5">
        <f t="shared" si="0"/>
        <v>1.1360000000000241</v>
      </c>
      <c r="I5">
        <f t="shared" si="1"/>
        <v>-0.27099999999995816</v>
      </c>
      <c r="M5">
        <f t="shared" si="2"/>
        <v>1</v>
      </c>
      <c r="N5">
        <f t="shared" si="3"/>
        <v>1.1360000000000241</v>
      </c>
      <c r="O5">
        <f t="shared" si="4"/>
        <v>0.27099999999995816</v>
      </c>
    </row>
    <row r="6" spans="1:15" x14ac:dyDescent="0.3">
      <c r="A6">
        <v>20100820</v>
      </c>
      <c r="B6" s="1">
        <v>0.20833333333333334</v>
      </c>
      <c r="C6">
        <v>291.15600000000001</v>
      </c>
      <c r="D6">
        <v>289.84999999999997</v>
      </c>
      <c r="E6">
        <v>288.68700000000001</v>
      </c>
      <c r="F6">
        <v>288.95</v>
      </c>
      <c r="G6">
        <v>1.36890215</v>
      </c>
      <c r="H6">
        <f t="shared" si="0"/>
        <v>1.30600000000004</v>
      </c>
      <c r="I6">
        <f t="shared" si="1"/>
        <v>-0.26299999999997681</v>
      </c>
      <c r="M6">
        <f t="shared" si="2"/>
        <v>1.36890215</v>
      </c>
      <c r="N6">
        <f t="shared" si="3"/>
        <v>1.30600000000004</v>
      </c>
      <c r="O6">
        <f t="shared" si="4"/>
        <v>0.26299999999997681</v>
      </c>
    </row>
    <row r="7" spans="1:15" x14ac:dyDescent="0.3">
      <c r="A7">
        <v>20100820</v>
      </c>
      <c r="B7" s="1">
        <v>0.25</v>
      </c>
      <c r="C7">
        <v>290.68200000000002</v>
      </c>
      <c r="D7">
        <v>289.54999999999995</v>
      </c>
      <c r="E7">
        <v>288.31299999999999</v>
      </c>
      <c r="F7">
        <v>288.54999999999995</v>
      </c>
      <c r="G7">
        <v>1.3411200000000001</v>
      </c>
      <c r="H7">
        <f t="shared" si="0"/>
        <v>1.1320000000000618</v>
      </c>
      <c r="I7">
        <f t="shared" si="1"/>
        <v>-0.23699999999996635</v>
      </c>
      <c r="M7">
        <f t="shared" si="2"/>
        <v>1.3411200000000001</v>
      </c>
      <c r="N7">
        <f t="shared" si="3"/>
        <v>1.1320000000000618</v>
      </c>
      <c r="O7">
        <f t="shared" si="4"/>
        <v>0.23699999999996635</v>
      </c>
    </row>
    <row r="8" spans="1:15" x14ac:dyDescent="0.3">
      <c r="A8">
        <v>20100820</v>
      </c>
      <c r="B8" s="1">
        <v>0.29166666666666669</v>
      </c>
      <c r="C8">
        <v>291.17099999999999</v>
      </c>
      <c r="D8">
        <v>290.04999999999995</v>
      </c>
      <c r="E8">
        <v>288.32799999999997</v>
      </c>
      <c r="F8">
        <v>288.34999999999997</v>
      </c>
      <c r="G8">
        <v>3.3279644400000001</v>
      </c>
      <c r="H8">
        <f t="shared" si="0"/>
        <v>1.1210000000000377</v>
      </c>
      <c r="I8">
        <f t="shared" si="1"/>
        <v>-2.199999999999136E-2</v>
      </c>
      <c r="M8">
        <f t="shared" si="2"/>
        <v>3.3279644400000001</v>
      </c>
      <c r="N8">
        <f t="shared" si="3"/>
        <v>1.1210000000000377</v>
      </c>
      <c r="O8">
        <f t="shared" si="4"/>
        <v>2.199999999999136E-2</v>
      </c>
    </row>
    <row r="9" spans="1:15" x14ac:dyDescent="0.3">
      <c r="A9">
        <v>20100820</v>
      </c>
      <c r="B9" s="1">
        <v>0.33333333333333331</v>
      </c>
      <c r="C9">
        <v>292.20699999999999</v>
      </c>
      <c r="D9">
        <v>292.25</v>
      </c>
      <c r="E9">
        <v>288.42599999999999</v>
      </c>
      <c r="F9">
        <v>290.34999999999997</v>
      </c>
      <c r="G9">
        <v>2.61049284</v>
      </c>
      <c r="H9">
        <f t="shared" si="0"/>
        <v>-4.3000000000006366E-2</v>
      </c>
      <c r="I9">
        <f t="shared" si="1"/>
        <v>-1.9239999999999782</v>
      </c>
      <c r="M9">
        <f t="shared" si="2"/>
        <v>2.61049284</v>
      </c>
      <c r="N9">
        <f t="shared" si="3"/>
        <v>4.3000000000006366E-2</v>
      </c>
      <c r="O9">
        <f t="shared" si="4"/>
        <v>1.9239999999999782</v>
      </c>
    </row>
    <row r="10" spans="1:15" x14ac:dyDescent="0.3">
      <c r="A10">
        <v>20100820</v>
      </c>
      <c r="B10" s="1">
        <v>0.375</v>
      </c>
      <c r="C10">
        <v>293.38299999999998</v>
      </c>
      <c r="D10">
        <v>293.95</v>
      </c>
      <c r="E10">
        <v>288.08300000000003</v>
      </c>
      <c r="F10">
        <v>289.84999999999997</v>
      </c>
      <c r="G10">
        <v>3.5763199999999999</v>
      </c>
      <c r="H10">
        <f t="shared" si="0"/>
        <v>-0.56700000000000728</v>
      </c>
      <c r="I10">
        <f t="shared" si="1"/>
        <v>-1.7669999999999391</v>
      </c>
      <c r="M10">
        <f t="shared" si="2"/>
        <v>3.5763199999999999</v>
      </c>
      <c r="N10">
        <f t="shared" si="3"/>
        <v>0.56700000000000728</v>
      </c>
      <c r="O10">
        <f t="shared" si="4"/>
        <v>1.7669999999999391</v>
      </c>
    </row>
    <row r="11" spans="1:15" x14ac:dyDescent="0.3">
      <c r="A11">
        <v>20100820</v>
      </c>
      <c r="B11" s="1">
        <v>0.41666666666666669</v>
      </c>
      <c r="C11">
        <v>294.84899999999999</v>
      </c>
      <c r="D11">
        <v>295.34999999999997</v>
      </c>
      <c r="E11">
        <v>287.65699999999998</v>
      </c>
      <c r="F11">
        <v>290.25</v>
      </c>
      <c r="G11">
        <v>3.0796088899999998</v>
      </c>
      <c r="H11">
        <f t="shared" si="0"/>
        <v>-0.50099999999997635</v>
      </c>
      <c r="I11">
        <f t="shared" si="1"/>
        <v>-2.5930000000000177</v>
      </c>
      <c r="M11">
        <f t="shared" si="2"/>
        <v>3.0796088899999998</v>
      </c>
      <c r="N11">
        <f t="shared" si="3"/>
        <v>0.50099999999997635</v>
      </c>
      <c r="O11">
        <f t="shared" si="4"/>
        <v>2.5930000000000177</v>
      </c>
    </row>
    <row r="12" spans="1:15" x14ac:dyDescent="0.3">
      <c r="A12">
        <v>20100820</v>
      </c>
      <c r="B12" s="1">
        <v>0.45833333333333331</v>
      </c>
      <c r="C12">
        <v>295.26400000000001</v>
      </c>
      <c r="D12">
        <v>296.64999999999998</v>
      </c>
      <c r="E12">
        <v>286.44799999999998</v>
      </c>
      <c r="F12">
        <v>289.64999999999998</v>
      </c>
      <c r="G12">
        <v>0</v>
      </c>
      <c r="H12">
        <f t="shared" si="0"/>
        <v>-1.3859999999999673</v>
      </c>
      <c r="I12">
        <f t="shared" si="1"/>
        <v>-3.2019999999999982</v>
      </c>
      <c r="M12">
        <f t="shared" si="2"/>
        <v>1</v>
      </c>
      <c r="N12">
        <f t="shared" si="3"/>
        <v>1.3859999999999673</v>
      </c>
      <c r="O12">
        <f t="shared" si="4"/>
        <v>3.2019999999999982</v>
      </c>
    </row>
    <row r="13" spans="1:15" x14ac:dyDescent="0.3">
      <c r="A13">
        <v>20100820</v>
      </c>
      <c r="B13" s="1">
        <v>0.5</v>
      </c>
      <c r="C13">
        <v>295.71499999999997</v>
      </c>
      <c r="D13">
        <v>297.54999999999995</v>
      </c>
      <c r="E13">
        <v>285.36500000000001</v>
      </c>
      <c r="F13">
        <v>288.75</v>
      </c>
      <c r="G13">
        <v>1.3411200000000001</v>
      </c>
      <c r="H13">
        <f t="shared" si="0"/>
        <v>-1.8349999999999795</v>
      </c>
      <c r="I13">
        <f t="shared" si="1"/>
        <v>-3.3849999999999909</v>
      </c>
      <c r="M13">
        <f t="shared" si="2"/>
        <v>1.3411200000000001</v>
      </c>
      <c r="N13">
        <f t="shared" si="3"/>
        <v>1.8349999999999795</v>
      </c>
      <c r="O13">
        <f t="shared" si="4"/>
        <v>3.3849999999999909</v>
      </c>
    </row>
    <row r="14" spans="1:15" x14ac:dyDescent="0.3">
      <c r="A14">
        <v>20100820</v>
      </c>
      <c r="B14" s="1">
        <v>0.54166666666666663</v>
      </c>
      <c r="C14">
        <v>295.64600000000002</v>
      </c>
      <c r="D14">
        <v>297.04999999999995</v>
      </c>
      <c r="E14">
        <v>286.09199999999998</v>
      </c>
      <c r="F14">
        <v>288.84999999999997</v>
      </c>
      <c r="G14">
        <v>0</v>
      </c>
      <c r="H14">
        <f t="shared" si="0"/>
        <v>-1.4039999999999395</v>
      </c>
      <c r="I14">
        <f t="shared" si="1"/>
        <v>-2.7579999999999814</v>
      </c>
      <c r="M14">
        <f t="shared" si="2"/>
        <v>1</v>
      </c>
      <c r="N14">
        <f t="shared" si="3"/>
        <v>1.4039999999999395</v>
      </c>
      <c r="O14">
        <f t="shared" si="4"/>
        <v>2.7579999999999814</v>
      </c>
    </row>
    <row r="15" spans="1:15" x14ac:dyDescent="0.3">
      <c r="A15">
        <v>20100820</v>
      </c>
      <c r="B15" s="1">
        <v>0.58333333333333337</v>
      </c>
      <c r="C15">
        <v>295.91199999999998</v>
      </c>
      <c r="D15">
        <v>297.34999999999997</v>
      </c>
      <c r="E15">
        <v>285.51299999999998</v>
      </c>
      <c r="F15">
        <v>287.95</v>
      </c>
      <c r="G15">
        <v>1.5066903700000001</v>
      </c>
      <c r="H15">
        <f t="shared" si="0"/>
        <v>-1.4379999999999882</v>
      </c>
      <c r="I15">
        <f t="shared" si="1"/>
        <v>-2.4370000000000118</v>
      </c>
      <c r="M15">
        <f t="shared" si="2"/>
        <v>1.5066903700000001</v>
      </c>
      <c r="N15">
        <f t="shared" si="3"/>
        <v>1.4379999999999882</v>
      </c>
      <c r="O15">
        <f t="shared" si="4"/>
        <v>2.4370000000000118</v>
      </c>
    </row>
    <row r="16" spans="1:15" x14ac:dyDescent="0.3">
      <c r="A16">
        <v>20100820</v>
      </c>
      <c r="B16" s="1">
        <v>0.625</v>
      </c>
      <c r="C16">
        <v>296.767</v>
      </c>
      <c r="D16">
        <v>296.54999999999995</v>
      </c>
      <c r="E16">
        <v>283.41899999999998</v>
      </c>
      <c r="F16">
        <v>286.14999999999998</v>
      </c>
      <c r="G16">
        <v>3.1292800000000001</v>
      </c>
      <c r="H16">
        <f t="shared" si="0"/>
        <v>0.21700000000004138</v>
      </c>
      <c r="I16">
        <f t="shared" si="1"/>
        <v>-2.7309999999999945</v>
      </c>
      <c r="M16">
        <f t="shared" si="2"/>
        <v>3.1292800000000001</v>
      </c>
      <c r="N16">
        <f t="shared" si="3"/>
        <v>0.21700000000004138</v>
      </c>
      <c r="O16">
        <f t="shared" si="4"/>
        <v>2.7309999999999945</v>
      </c>
    </row>
    <row r="17" spans="1:15" x14ac:dyDescent="0.3">
      <c r="A17">
        <v>20100820</v>
      </c>
      <c r="B17" s="1">
        <v>0.66666666666666663</v>
      </c>
      <c r="C17">
        <v>296.67500000000001</v>
      </c>
      <c r="D17">
        <v>295.04999999999995</v>
      </c>
      <c r="E17">
        <v>282.46600000000001</v>
      </c>
      <c r="F17">
        <v>285.95</v>
      </c>
      <c r="G17">
        <v>3.1292800000000001</v>
      </c>
      <c r="H17">
        <f t="shared" si="0"/>
        <v>1.6250000000000568</v>
      </c>
      <c r="I17">
        <f t="shared" si="1"/>
        <v>-3.4839999999999804</v>
      </c>
      <c r="M17">
        <f t="shared" si="2"/>
        <v>3.1292800000000001</v>
      </c>
      <c r="N17">
        <f t="shared" si="3"/>
        <v>1.6250000000000568</v>
      </c>
      <c r="O17">
        <f t="shared" si="4"/>
        <v>3.4839999999999804</v>
      </c>
    </row>
    <row r="18" spans="1:15" x14ac:dyDescent="0.3">
      <c r="A18">
        <v>20100820</v>
      </c>
      <c r="B18" s="1">
        <v>0.70833333333333337</v>
      </c>
      <c r="C18">
        <v>296.36399999999998</v>
      </c>
      <c r="D18">
        <v>294.45</v>
      </c>
      <c r="E18">
        <v>281.91000000000003</v>
      </c>
      <c r="F18">
        <v>283.84999999999997</v>
      </c>
      <c r="G18">
        <v>3.6259911100000002</v>
      </c>
      <c r="H18">
        <f t="shared" si="0"/>
        <v>1.9139999999999873</v>
      </c>
      <c r="I18">
        <f t="shared" si="1"/>
        <v>-1.9399999999999409</v>
      </c>
      <c r="M18">
        <f t="shared" si="2"/>
        <v>3.6259911100000002</v>
      </c>
      <c r="N18">
        <f t="shared" si="3"/>
        <v>1.9139999999999873</v>
      </c>
      <c r="O18">
        <f t="shared" si="4"/>
        <v>1.9399999999999409</v>
      </c>
    </row>
    <row r="19" spans="1:15" x14ac:dyDescent="0.3">
      <c r="A19">
        <v>20100820</v>
      </c>
      <c r="B19" s="1">
        <v>0.75</v>
      </c>
      <c r="C19">
        <v>295.88200000000001</v>
      </c>
      <c r="D19">
        <v>294.04999999999995</v>
      </c>
      <c r="E19">
        <v>282.43900000000002</v>
      </c>
      <c r="F19">
        <v>282.64999999999998</v>
      </c>
      <c r="G19">
        <v>4.4703999999999997</v>
      </c>
      <c r="H19">
        <f t="shared" si="0"/>
        <v>1.8320000000000505</v>
      </c>
      <c r="I19">
        <f t="shared" si="1"/>
        <v>-0.21099999999995589</v>
      </c>
      <c r="M19">
        <f t="shared" si="2"/>
        <v>4.4703999999999997</v>
      </c>
      <c r="N19">
        <f t="shared" si="3"/>
        <v>1.8320000000000505</v>
      </c>
      <c r="O19">
        <f t="shared" si="4"/>
        <v>0.21099999999995589</v>
      </c>
    </row>
    <row r="20" spans="1:15" x14ac:dyDescent="0.3">
      <c r="A20">
        <v>20100820</v>
      </c>
      <c r="B20" s="1">
        <v>0.79166666666666663</v>
      </c>
      <c r="C20">
        <v>294.88400000000001</v>
      </c>
      <c r="D20">
        <v>293.04999999999995</v>
      </c>
      <c r="E20">
        <v>283.34399999999999</v>
      </c>
      <c r="F20">
        <v>283.54999999999995</v>
      </c>
      <c r="G20">
        <v>4.4703999999999997</v>
      </c>
      <c r="H20">
        <f t="shared" si="0"/>
        <v>1.83400000000006</v>
      </c>
      <c r="I20">
        <f t="shared" si="1"/>
        <v>-0.20599999999996044</v>
      </c>
      <c r="M20">
        <f t="shared" si="2"/>
        <v>4.4703999999999997</v>
      </c>
      <c r="N20">
        <f t="shared" si="3"/>
        <v>1.83400000000006</v>
      </c>
      <c r="O20">
        <f t="shared" si="4"/>
        <v>0.20599999999996044</v>
      </c>
    </row>
    <row r="21" spans="1:15" x14ac:dyDescent="0.3">
      <c r="A21">
        <v>20100820</v>
      </c>
      <c r="B21" s="1">
        <v>0.83333333333333337</v>
      </c>
      <c r="C21">
        <v>293.86599999999999</v>
      </c>
      <c r="D21">
        <v>290.95</v>
      </c>
      <c r="E21">
        <v>283.334</v>
      </c>
      <c r="F21">
        <v>285.14999999999998</v>
      </c>
      <c r="G21">
        <v>2.9802666699999998</v>
      </c>
      <c r="H21">
        <f t="shared" si="0"/>
        <v>2.9159999999999968</v>
      </c>
      <c r="I21">
        <f t="shared" si="1"/>
        <v>-1.8159999999999741</v>
      </c>
      <c r="M21">
        <f t="shared" si="2"/>
        <v>2.9802666699999998</v>
      </c>
      <c r="N21">
        <f t="shared" si="3"/>
        <v>2.9159999999999968</v>
      </c>
      <c r="O21">
        <f t="shared" si="4"/>
        <v>1.8159999999999741</v>
      </c>
    </row>
    <row r="22" spans="1:15" x14ac:dyDescent="0.3">
      <c r="A22">
        <v>20100820</v>
      </c>
      <c r="B22" s="1">
        <v>0.875</v>
      </c>
      <c r="C22">
        <v>292.17599999999999</v>
      </c>
      <c r="D22">
        <v>289.34999999999997</v>
      </c>
      <c r="E22">
        <v>284.92399999999998</v>
      </c>
      <c r="F22">
        <v>285.14999999999998</v>
      </c>
      <c r="G22">
        <v>3.1292800000000001</v>
      </c>
      <c r="H22">
        <f t="shared" si="0"/>
        <v>2.8260000000000218</v>
      </c>
      <c r="I22">
        <f t="shared" si="1"/>
        <v>-0.22599999999999909</v>
      </c>
      <c r="M22">
        <f t="shared" si="2"/>
        <v>3.1292800000000001</v>
      </c>
      <c r="N22">
        <f t="shared" si="3"/>
        <v>2.8260000000000218</v>
      </c>
      <c r="O22">
        <f t="shared" si="4"/>
        <v>0.22599999999999909</v>
      </c>
    </row>
    <row r="23" spans="1:15" x14ac:dyDescent="0.3">
      <c r="A23">
        <v>20100820</v>
      </c>
      <c r="B23" s="1">
        <v>0.91666666666666663</v>
      </c>
      <c r="C23">
        <v>290.2</v>
      </c>
      <c r="D23">
        <v>288.34999999999997</v>
      </c>
      <c r="E23">
        <v>285.07900000000001</v>
      </c>
      <c r="F23">
        <v>285.54999999999995</v>
      </c>
      <c r="G23">
        <v>2.1358577799999998</v>
      </c>
      <c r="H23">
        <f t="shared" si="0"/>
        <v>1.8500000000000227</v>
      </c>
      <c r="I23">
        <f t="shared" si="1"/>
        <v>-0.47099999999994679</v>
      </c>
      <c r="M23">
        <f t="shared" si="2"/>
        <v>2.1358577799999998</v>
      </c>
      <c r="N23">
        <f t="shared" si="3"/>
        <v>1.8500000000000227</v>
      </c>
      <c r="O23">
        <f t="shared" si="4"/>
        <v>0.47099999999994679</v>
      </c>
    </row>
    <row r="24" spans="1:15" x14ac:dyDescent="0.3">
      <c r="A24">
        <v>20100820</v>
      </c>
      <c r="B24" s="1">
        <v>0.95833333333333337</v>
      </c>
      <c r="C24">
        <v>289.76499999999999</v>
      </c>
      <c r="D24">
        <v>287.75</v>
      </c>
      <c r="E24">
        <v>285.27</v>
      </c>
      <c r="F24">
        <v>285.45</v>
      </c>
      <c r="G24">
        <v>2.7429491399999999</v>
      </c>
      <c r="H24">
        <f t="shared" si="0"/>
        <v>2.0149999999999864</v>
      </c>
      <c r="I24">
        <f t="shared" si="1"/>
        <v>-0.18000000000000682</v>
      </c>
      <c r="M24">
        <f t="shared" si="2"/>
        <v>2.7429491399999999</v>
      </c>
      <c r="N24">
        <f t="shared" si="3"/>
        <v>2.0149999999999864</v>
      </c>
      <c r="O24">
        <f t="shared" si="4"/>
        <v>0.18000000000000682</v>
      </c>
    </row>
    <row r="25" spans="1:15" x14ac:dyDescent="0.3">
      <c r="A25">
        <v>20100821</v>
      </c>
      <c r="B25" s="1">
        <v>0</v>
      </c>
      <c r="C25">
        <v>289.233</v>
      </c>
      <c r="D25">
        <v>287.04999999999995</v>
      </c>
      <c r="E25">
        <v>284.79000000000002</v>
      </c>
      <c r="F25">
        <v>285.04999999999995</v>
      </c>
      <c r="G25">
        <v>2.2351999999999999</v>
      </c>
      <c r="H25">
        <f t="shared" si="0"/>
        <v>2.1830000000000496</v>
      </c>
      <c r="I25">
        <f t="shared" si="1"/>
        <v>-0.25999999999993406</v>
      </c>
      <c r="M25">
        <f t="shared" si="2"/>
        <v>2.2351999999999999</v>
      </c>
      <c r="N25">
        <f t="shared" si="3"/>
        <v>2.1830000000000496</v>
      </c>
      <c r="O25">
        <f t="shared" si="4"/>
        <v>0.25999999999993406</v>
      </c>
    </row>
    <row r="26" spans="1:15" x14ac:dyDescent="0.3">
      <c r="A26">
        <v>20100821</v>
      </c>
      <c r="B26" s="1">
        <v>4.1666666666666664E-2</v>
      </c>
      <c r="C26">
        <v>288.62</v>
      </c>
      <c r="D26">
        <v>286.45</v>
      </c>
      <c r="E26">
        <v>284.27699999999999</v>
      </c>
      <c r="F26">
        <v>284.75</v>
      </c>
      <c r="G26">
        <v>2.2351999999999999</v>
      </c>
      <c r="H26">
        <f t="shared" si="0"/>
        <v>2.1700000000000159</v>
      </c>
      <c r="I26">
        <f t="shared" si="1"/>
        <v>-0.47300000000001319</v>
      </c>
      <c r="M26">
        <f t="shared" si="2"/>
        <v>2.2351999999999999</v>
      </c>
      <c r="N26">
        <f t="shared" si="3"/>
        <v>2.1700000000000159</v>
      </c>
      <c r="O26">
        <f t="shared" si="4"/>
        <v>0.47300000000001319</v>
      </c>
    </row>
    <row r="27" spans="1:15" x14ac:dyDescent="0.3">
      <c r="A27">
        <v>20100821</v>
      </c>
      <c r="B27" s="1">
        <v>8.3333333333333329E-2</v>
      </c>
      <c r="C27">
        <v>288.27300000000002</v>
      </c>
      <c r="D27">
        <v>286.25</v>
      </c>
      <c r="E27">
        <v>284.30200000000002</v>
      </c>
      <c r="F27">
        <v>284.45</v>
      </c>
      <c r="G27">
        <v>0</v>
      </c>
      <c r="H27">
        <f t="shared" si="0"/>
        <v>2.0230000000000246</v>
      </c>
      <c r="I27">
        <f t="shared" si="1"/>
        <v>-0.14799999999996771</v>
      </c>
      <c r="M27">
        <f t="shared" si="2"/>
        <v>1</v>
      </c>
      <c r="N27">
        <f t="shared" si="3"/>
        <v>2.0230000000000246</v>
      </c>
      <c r="O27">
        <f t="shared" si="4"/>
        <v>0.14799999999996771</v>
      </c>
    </row>
    <row r="28" spans="1:15" x14ac:dyDescent="0.3">
      <c r="A28">
        <v>20100821</v>
      </c>
      <c r="B28" s="1">
        <v>0.125</v>
      </c>
      <c r="C28">
        <v>287.27499999999998</v>
      </c>
      <c r="D28">
        <v>285.95</v>
      </c>
      <c r="E28">
        <v>284.298</v>
      </c>
      <c r="F28">
        <v>284.34999999999997</v>
      </c>
      <c r="G28">
        <v>0</v>
      </c>
      <c r="H28">
        <f t="shared" si="0"/>
        <v>1.3249999999999886</v>
      </c>
      <c r="I28">
        <f t="shared" si="1"/>
        <v>-5.1999999999964075E-2</v>
      </c>
      <c r="M28">
        <f t="shared" si="2"/>
        <v>1</v>
      </c>
      <c r="N28">
        <f t="shared" si="3"/>
        <v>1.3249999999999886</v>
      </c>
      <c r="O28">
        <f t="shared" si="4"/>
        <v>5.1999999999964075E-2</v>
      </c>
    </row>
    <row r="29" spans="1:15" x14ac:dyDescent="0.3">
      <c r="A29">
        <v>20100821</v>
      </c>
      <c r="B29" s="1">
        <v>0.16666666666666666</v>
      </c>
      <c r="C29">
        <v>287.06</v>
      </c>
      <c r="D29">
        <v>286.04999999999995</v>
      </c>
      <c r="E29">
        <v>284.18400000000003</v>
      </c>
      <c r="F29">
        <v>284.25</v>
      </c>
      <c r="G29">
        <v>1.4901333299999999</v>
      </c>
      <c r="H29">
        <f t="shared" si="0"/>
        <v>1.0100000000000477</v>
      </c>
      <c r="I29">
        <f t="shared" si="1"/>
        <v>-6.5999999999974079E-2</v>
      </c>
      <c r="M29">
        <f t="shared" si="2"/>
        <v>1.4901333299999999</v>
      </c>
      <c r="N29">
        <f t="shared" si="3"/>
        <v>1.0100000000000477</v>
      </c>
      <c r="O29">
        <f t="shared" si="4"/>
        <v>6.5999999999974079E-2</v>
      </c>
    </row>
    <row r="30" spans="1:15" x14ac:dyDescent="0.3">
      <c r="A30">
        <v>20100821</v>
      </c>
      <c r="B30" s="1">
        <v>0.20833333333333334</v>
      </c>
      <c r="C30">
        <v>287.41800000000001</v>
      </c>
      <c r="D30">
        <v>286.34999999999997</v>
      </c>
      <c r="E30">
        <v>284.21499999999997</v>
      </c>
      <c r="F30">
        <v>284.75</v>
      </c>
      <c r="G30">
        <v>1.3385943499999999</v>
      </c>
      <c r="H30">
        <f t="shared" si="0"/>
        <v>1.0680000000000405</v>
      </c>
      <c r="I30">
        <f t="shared" si="1"/>
        <v>-0.53500000000002501</v>
      </c>
      <c r="M30">
        <f t="shared" si="2"/>
        <v>1.3385943499999999</v>
      </c>
      <c r="N30">
        <f t="shared" si="3"/>
        <v>1.0680000000000405</v>
      </c>
      <c r="O30">
        <f t="shared" si="4"/>
        <v>0.53500000000002501</v>
      </c>
    </row>
    <row r="31" spans="1:15" x14ac:dyDescent="0.3">
      <c r="A31">
        <v>20100821</v>
      </c>
      <c r="B31" s="1">
        <v>0.25</v>
      </c>
      <c r="C31">
        <v>287.80799999999999</v>
      </c>
      <c r="D31">
        <v>287.04999999999995</v>
      </c>
      <c r="E31">
        <v>285.05099999999999</v>
      </c>
      <c r="F31">
        <v>284.95</v>
      </c>
      <c r="G31">
        <v>1.3411200000000001</v>
      </c>
      <c r="H31">
        <f t="shared" si="0"/>
        <v>0.7580000000000382</v>
      </c>
      <c r="I31">
        <f t="shared" si="1"/>
        <v>0.10099999999999909</v>
      </c>
      <c r="M31">
        <f t="shared" si="2"/>
        <v>1.3411200000000001</v>
      </c>
      <c r="N31">
        <f t="shared" si="3"/>
        <v>0.7580000000000382</v>
      </c>
      <c r="O31">
        <f t="shared" si="4"/>
        <v>0.10099999999999909</v>
      </c>
    </row>
    <row r="32" spans="1:15" x14ac:dyDescent="0.3">
      <c r="A32">
        <v>20100821</v>
      </c>
      <c r="B32" s="1">
        <v>0.29166666666666669</v>
      </c>
      <c r="C32">
        <v>288.43900000000002</v>
      </c>
      <c r="D32">
        <v>289.34999999999997</v>
      </c>
      <c r="E32">
        <v>285.589</v>
      </c>
      <c r="F32">
        <v>285.64999999999998</v>
      </c>
      <c r="G32">
        <v>1.3411200000000001</v>
      </c>
      <c r="H32">
        <f t="shared" si="0"/>
        <v>-0.91099999999994452</v>
      </c>
      <c r="I32">
        <f t="shared" si="1"/>
        <v>-6.0999999999978627E-2</v>
      </c>
      <c r="M32">
        <f t="shared" si="2"/>
        <v>1.3411200000000001</v>
      </c>
      <c r="N32">
        <f t="shared" si="3"/>
        <v>0.91099999999994452</v>
      </c>
      <c r="O32">
        <f t="shared" si="4"/>
        <v>6.0999999999978627E-2</v>
      </c>
    </row>
    <row r="33" spans="1:15" x14ac:dyDescent="0.3">
      <c r="A33">
        <v>20100821</v>
      </c>
      <c r="B33" s="1">
        <v>0.33333333333333331</v>
      </c>
      <c r="C33">
        <v>290.38299999999998</v>
      </c>
      <c r="D33">
        <v>290.95</v>
      </c>
      <c r="E33">
        <v>286.47699999999998</v>
      </c>
      <c r="F33">
        <v>286.64999999999998</v>
      </c>
      <c r="G33">
        <v>2.3345422199999999</v>
      </c>
      <c r="H33">
        <f t="shared" si="0"/>
        <v>-0.56700000000000728</v>
      </c>
      <c r="I33">
        <f t="shared" si="1"/>
        <v>-0.17300000000000182</v>
      </c>
      <c r="M33">
        <f t="shared" si="2"/>
        <v>2.3345422199999999</v>
      </c>
      <c r="N33">
        <f t="shared" si="3"/>
        <v>0.56700000000000728</v>
      </c>
      <c r="O33">
        <f t="shared" si="4"/>
        <v>0.17300000000000182</v>
      </c>
    </row>
    <row r="34" spans="1:15" x14ac:dyDescent="0.3">
      <c r="A34">
        <v>20100821</v>
      </c>
      <c r="B34" s="1">
        <v>0.375</v>
      </c>
      <c r="C34">
        <v>292.37900000000002</v>
      </c>
      <c r="D34">
        <v>293.64999999999998</v>
      </c>
      <c r="E34">
        <v>288.07</v>
      </c>
      <c r="F34">
        <v>287.95</v>
      </c>
      <c r="G34">
        <v>1.3411200000000001</v>
      </c>
      <c r="H34">
        <f t="shared" si="0"/>
        <v>-1.2709999999999582</v>
      </c>
      <c r="I34">
        <f t="shared" si="1"/>
        <v>0.12000000000000455</v>
      </c>
      <c r="M34">
        <f t="shared" si="2"/>
        <v>1.3411200000000001</v>
      </c>
      <c r="N34">
        <f t="shared" si="3"/>
        <v>1.2709999999999582</v>
      </c>
      <c r="O34">
        <f t="shared" si="4"/>
        <v>0.12000000000000455</v>
      </c>
    </row>
    <row r="35" spans="1:15" x14ac:dyDescent="0.3">
      <c r="A35">
        <v>20100821</v>
      </c>
      <c r="B35" s="1">
        <v>0.41666666666666669</v>
      </c>
      <c r="C35">
        <v>293.803</v>
      </c>
      <c r="D35">
        <v>294.95</v>
      </c>
      <c r="E35">
        <v>289.11399999999998</v>
      </c>
      <c r="F35">
        <v>289.25</v>
      </c>
      <c r="G35">
        <v>2.3345422199999999</v>
      </c>
      <c r="H35">
        <f t="shared" si="0"/>
        <v>-1.1469999999999914</v>
      </c>
      <c r="I35">
        <f t="shared" si="1"/>
        <v>-0.1360000000000241</v>
      </c>
      <c r="M35">
        <f t="shared" si="2"/>
        <v>2.3345422199999999</v>
      </c>
      <c r="N35">
        <f t="shared" si="3"/>
        <v>1.1469999999999914</v>
      </c>
      <c r="O35">
        <f t="shared" si="4"/>
        <v>0.1360000000000241</v>
      </c>
    </row>
    <row r="36" spans="1:15" x14ac:dyDescent="0.3">
      <c r="A36">
        <v>20100821</v>
      </c>
      <c r="B36" s="1">
        <v>0.45833333333333331</v>
      </c>
      <c r="C36">
        <v>296.33999999999997</v>
      </c>
      <c r="D36">
        <v>297.34999999999997</v>
      </c>
      <c r="E36">
        <v>288.25799999999998</v>
      </c>
      <c r="F36">
        <v>290.54999999999995</v>
      </c>
      <c r="G36">
        <v>2.72087309</v>
      </c>
      <c r="H36">
        <f t="shared" si="0"/>
        <v>-1.0099999999999909</v>
      </c>
      <c r="I36">
        <f t="shared" si="1"/>
        <v>-2.2919999999999732</v>
      </c>
      <c r="M36">
        <f t="shared" si="2"/>
        <v>2.72087309</v>
      </c>
      <c r="N36">
        <f t="shared" si="3"/>
        <v>1.0099999999999909</v>
      </c>
      <c r="O36">
        <f t="shared" si="4"/>
        <v>2.2919999999999732</v>
      </c>
    </row>
    <row r="37" spans="1:15" x14ac:dyDescent="0.3">
      <c r="A37">
        <v>20100821</v>
      </c>
      <c r="B37" s="1">
        <v>0.5</v>
      </c>
      <c r="C37">
        <v>297.32600000000002</v>
      </c>
      <c r="D37">
        <v>296.75</v>
      </c>
      <c r="E37">
        <v>289.08499999999998</v>
      </c>
      <c r="F37">
        <v>289.45</v>
      </c>
      <c r="G37">
        <v>3.1292800000000001</v>
      </c>
      <c r="H37">
        <f t="shared" si="0"/>
        <v>0.57600000000002183</v>
      </c>
      <c r="I37">
        <f t="shared" si="1"/>
        <v>-0.36500000000000909</v>
      </c>
      <c r="M37">
        <f t="shared" si="2"/>
        <v>3.1292800000000001</v>
      </c>
      <c r="N37">
        <f t="shared" si="3"/>
        <v>0.57600000000002183</v>
      </c>
      <c r="O37">
        <f t="shared" si="4"/>
        <v>0.36500000000000909</v>
      </c>
    </row>
    <row r="38" spans="1:15" x14ac:dyDescent="0.3">
      <c r="A38">
        <v>20100821</v>
      </c>
      <c r="B38" s="1">
        <v>0.54166666666666663</v>
      </c>
      <c r="C38">
        <v>297.90199999999999</v>
      </c>
      <c r="D38">
        <v>297.84999999999997</v>
      </c>
      <c r="E38">
        <v>290.15100000000001</v>
      </c>
      <c r="F38">
        <v>289.75</v>
      </c>
      <c r="G38">
        <v>2.6325688899999999</v>
      </c>
      <c r="H38">
        <f t="shared" si="0"/>
        <v>5.2000000000020918E-2</v>
      </c>
      <c r="I38">
        <f t="shared" si="1"/>
        <v>0.40100000000001046</v>
      </c>
      <c r="M38">
        <f t="shared" si="2"/>
        <v>2.6325688899999999</v>
      </c>
      <c r="N38">
        <f t="shared" si="3"/>
        <v>5.2000000000020918E-2</v>
      </c>
      <c r="O38">
        <f t="shared" si="4"/>
        <v>0.40100000000001046</v>
      </c>
    </row>
    <row r="39" spans="1:15" x14ac:dyDescent="0.3">
      <c r="A39">
        <v>20100821</v>
      </c>
      <c r="B39" s="1">
        <v>0.58333333333333337</v>
      </c>
      <c r="C39">
        <v>298.33300000000003</v>
      </c>
      <c r="D39">
        <v>297.54999999999995</v>
      </c>
      <c r="E39">
        <v>290.24599999999998</v>
      </c>
      <c r="F39">
        <v>290.04999999999995</v>
      </c>
      <c r="G39">
        <v>3.68118123</v>
      </c>
      <c r="H39">
        <f t="shared" si="0"/>
        <v>0.7830000000000723</v>
      </c>
      <c r="I39">
        <f t="shared" si="1"/>
        <v>0.19600000000002638</v>
      </c>
      <c r="M39">
        <f t="shared" si="2"/>
        <v>3.68118123</v>
      </c>
      <c r="N39">
        <f t="shared" si="3"/>
        <v>0.7830000000000723</v>
      </c>
      <c r="O39">
        <f t="shared" si="4"/>
        <v>0.19600000000002638</v>
      </c>
    </row>
    <row r="40" spans="1:15" x14ac:dyDescent="0.3">
      <c r="A40">
        <v>20100821</v>
      </c>
      <c r="B40" s="1">
        <v>0.625</v>
      </c>
      <c r="C40">
        <v>298.334</v>
      </c>
      <c r="D40">
        <v>298.04999999999995</v>
      </c>
      <c r="E40">
        <v>290.88799999999998</v>
      </c>
      <c r="F40">
        <v>291.04999999999995</v>
      </c>
      <c r="G40">
        <v>3.5763199999999999</v>
      </c>
      <c r="H40">
        <f t="shared" si="0"/>
        <v>0.28400000000004866</v>
      </c>
      <c r="I40">
        <f t="shared" si="1"/>
        <v>-0.16199999999997772</v>
      </c>
      <c r="M40">
        <f t="shared" si="2"/>
        <v>3.5763199999999999</v>
      </c>
      <c r="N40">
        <f t="shared" si="3"/>
        <v>0.28400000000004866</v>
      </c>
      <c r="O40">
        <f t="shared" si="4"/>
        <v>0.16199999999997772</v>
      </c>
    </row>
    <row r="41" spans="1:15" x14ac:dyDescent="0.3">
      <c r="A41">
        <v>20100821</v>
      </c>
      <c r="B41" s="1">
        <v>0.66666666666666663</v>
      </c>
      <c r="C41">
        <v>297.964</v>
      </c>
      <c r="D41">
        <v>297.84999999999997</v>
      </c>
      <c r="E41">
        <v>291.01499999999999</v>
      </c>
      <c r="F41">
        <v>292.04999999999995</v>
      </c>
      <c r="G41">
        <v>3.5763199999999999</v>
      </c>
      <c r="H41">
        <f t="shared" si="0"/>
        <v>0.11400000000003274</v>
      </c>
      <c r="I41">
        <f t="shared" si="1"/>
        <v>-1.0349999999999682</v>
      </c>
      <c r="M41">
        <f t="shared" si="2"/>
        <v>3.5763199999999999</v>
      </c>
      <c r="N41">
        <f t="shared" si="3"/>
        <v>0.11400000000003274</v>
      </c>
      <c r="O41">
        <f t="shared" si="4"/>
        <v>1.0349999999999682</v>
      </c>
    </row>
    <row r="42" spans="1:15" x14ac:dyDescent="0.3">
      <c r="A42">
        <v>20100821</v>
      </c>
      <c r="B42" s="1">
        <v>0.70833333333333337</v>
      </c>
      <c r="C42">
        <v>297.846</v>
      </c>
      <c r="D42">
        <v>298.04999999999995</v>
      </c>
      <c r="E42">
        <v>291.173</v>
      </c>
      <c r="F42">
        <v>291.45</v>
      </c>
      <c r="G42">
        <v>3.0796088899999998</v>
      </c>
      <c r="H42">
        <f t="shared" si="0"/>
        <v>-0.20399999999995089</v>
      </c>
      <c r="I42">
        <f t="shared" si="1"/>
        <v>-0.27699999999998681</v>
      </c>
      <c r="M42">
        <f t="shared" si="2"/>
        <v>3.0796088899999998</v>
      </c>
      <c r="N42">
        <f t="shared" si="3"/>
        <v>0.20399999999995089</v>
      </c>
      <c r="O42">
        <f t="shared" si="4"/>
        <v>0.27699999999998681</v>
      </c>
    </row>
    <row r="43" spans="1:15" x14ac:dyDescent="0.3">
      <c r="A43">
        <v>20100821</v>
      </c>
      <c r="B43" s="1">
        <v>0.75</v>
      </c>
      <c r="C43">
        <v>297.87799999999999</v>
      </c>
      <c r="D43">
        <v>297.84999999999997</v>
      </c>
      <c r="E43">
        <v>291.44600000000003</v>
      </c>
      <c r="F43">
        <v>290.75</v>
      </c>
      <c r="G43">
        <v>4.0233600000000003</v>
      </c>
      <c r="H43">
        <f t="shared" si="0"/>
        <v>2.8000000000020009E-2</v>
      </c>
      <c r="I43">
        <f t="shared" si="1"/>
        <v>0.69600000000002638</v>
      </c>
      <c r="M43">
        <f t="shared" si="2"/>
        <v>4.0233600000000003</v>
      </c>
      <c r="N43">
        <f t="shared" si="3"/>
        <v>2.8000000000020009E-2</v>
      </c>
      <c r="O43">
        <f t="shared" si="4"/>
        <v>0.69600000000002638</v>
      </c>
    </row>
    <row r="44" spans="1:15" x14ac:dyDescent="0.3">
      <c r="A44">
        <v>20100821</v>
      </c>
      <c r="B44" s="1">
        <v>0.79166666666666663</v>
      </c>
      <c r="C44">
        <v>294.34800000000001</v>
      </c>
      <c r="D44">
        <v>295.14999999999998</v>
      </c>
      <c r="E44">
        <v>291.44</v>
      </c>
      <c r="F44">
        <v>291.34999999999997</v>
      </c>
      <c r="G44">
        <v>3.5266488900000001</v>
      </c>
      <c r="H44">
        <f t="shared" si="0"/>
        <v>-0.80199999999996407</v>
      </c>
      <c r="I44">
        <f t="shared" si="1"/>
        <v>9.0000000000031832E-2</v>
      </c>
      <c r="M44">
        <f t="shared" si="2"/>
        <v>3.5266488900000001</v>
      </c>
      <c r="N44">
        <f t="shared" si="3"/>
        <v>0.80199999999996407</v>
      </c>
      <c r="O44">
        <f t="shared" si="4"/>
        <v>9.0000000000031832E-2</v>
      </c>
    </row>
    <row r="45" spans="1:15" x14ac:dyDescent="0.3">
      <c r="A45">
        <v>20100821</v>
      </c>
      <c r="B45" s="1">
        <v>0.83333333333333337</v>
      </c>
      <c r="C45">
        <v>293.61200000000002</v>
      </c>
      <c r="D45">
        <v>294.04999999999995</v>
      </c>
      <c r="E45">
        <v>290.82499999999999</v>
      </c>
      <c r="F45">
        <v>290.64999999999998</v>
      </c>
      <c r="G45">
        <v>3.5818390099999999</v>
      </c>
      <c r="H45">
        <f t="shared" si="0"/>
        <v>-0.43799999999993133</v>
      </c>
      <c r="I45">
        <f t="shared" si="1"/>
        <v>0.17500000000001137</v>
      </c>
      <c r="M45">
        <f t="shared" si="2"/>
        <v>3.5818390099999999</v>
      </c>
      <c r="N45">
        <f t="shared" si="3"/>
        <v>0.43799999999993133</v>
      </c>
      <c r="O45">
        <f t="shared" si="4"/>
        <v>0.17500000000001137</v>
      </c>
    </row>
    <row r="46" spans="1:15" x14ac:dyDescent="0.3">
      <c r="A46">
        <v>20100821</v>
      </c>
      <c r="B46" s="1">
        <v>0.875</v>
      </c>
      <c r="C46">
        <v>293.30799999999999</v>
      </c>
      <c r="D46">
        <v>293.54999999999995</v>
      </c>
      <c r="E46">
        <v>290.726</v>
      </c>
      <c r="F46">
        <v>290.64999999999998</v>
      </c>
      <c r="G46">
        <v>3.1292800000000001</v>
      </c>
      <c r="H46">
        <f t="shared" si="0"/>
        <v>-0.2419999999999618</v>
      </c>
      <c r="I46">
        <f t="shared" si="1"/>
        <v>7.6000000000021828E-2</v>
      </c>
      <c r="M46">
        <f t="shared" si="2"/>
        <v>3.1292800000000001</v>
      </c>
      <c r="N46">
        <f t="shared" si="3"/>
        <v>0.2419999999999618</v>
      </c>
      <c r="O46">
        <f t="shared" si="4"/>
        <v>7.6000000000021828E-2</v>
      </c>
    </row>
    <row r="47" spans="1:15" x14ac:dyDescent="0.3">
      <c r="A47">
        <v>20100821</v>
      </c>
      <c r="B47" s="1">
        <v>0.91666666666666663</v>
      </c>
      <c r="C47">
        <v>293.22000000000003</v>
      </c>
      <c r="D47">
        <v>293.34999999999997</v>
      </c>
      <c r="E47">
        <v>290.62099999999998</v>
      </c>
      <c r="F47">
        <v>290.54999999999995</v>
      </c>
      <c r="G47">
        <v>3.6259911100000002</v>
      </c>
      <c r="H47">
        <f t="shared" si="0"/>
        <v>-0.12999999999993861</v>
      </c>
      <c r="I47">
        <f t="shared" si="1"/>
        <v>7.1000000000026375E-2</v>
      </c>
      <c r="M47">
        <f t="shared" si="2"/>
        <v>3.6259911100000002</v>
      </c>
      <c r="N47">
        <f t="shared" si="3"/>
        <v>0.12999999999993861</v>
      </c>
      <c r="O47">
        <f t="shared" si="4"/>
        <v>7.1000000000026375E-2</v>
      </c>
    </row>
    <row r="48" spans="1:15" x14ac:dyDescent="0.3">
      <c r="A48">
        <v>20100821</v>
      </c>
      <c r="B48" s="1">
        <v>0.95833333333333337</v>
      </c>
      <c r="C48">
        <v>292.91899999999998</v>
      </c>
      <c r="D48">
        <v>293.25</v>
      </c>
      <c r="E48">
        <v>290.322</v>
      </c>
      <c r="F48">
        <v>290.45</v>
      </c>
      <c r="G48">
        <v>3.57080099</v>
      </c>
      <c r="H48">
        <f t="shared" si="0"/>
        <v>-0.33100000000001728</v>
      </c>
      <c r="I48">
        <f t="shared" si="1"/>
        <v>-0.1279999999999859</v>
      </c>
      <c r="M48">
        <f t="shared" si="2"/>
        <v>3.57080099</v>
      </c>
      <c r="N48">
        <f t="shared" si="3"/>
        <v>0.33100000000001728</v>
      </c>
      <c r="O48">
        <f t="shared" si="4"/>
        <v>0.1279999999999859</v>
      </c>
    </row>
    <row r="49" spans="1:15" x14ac:dyDescent="0.3">
      <c r="A49">
        <v>20100822</v>
      </c>
      <c r="B49" s="1">
        <v>0</v>
      </c>
      <c r="C49">
        <v>292.76</v>
      </c>
      <c r="D49">
        <v>292.84999999999997</v>
      </c>
      <c r="E49">
        <v>290.30099999999999</v>
      </c>
      <c r="F49">
        <v>290.25</v>
      </c>
      <c r="G49">
        <v>6.2585600000000001</v>
      </c>
      <c r="H49">
        <f t="shared" si="0"/>
        <v>-8.9999999999974989E-2</v>
      </c>
      <c r="I49">
        <f t="shared" si="1"/>
        <v>5.0999999999987722E-2</v>
      </c>
      <c r="M49">
        <f t="shared" si="2"/>
        <v>6.2585600000000001</v>
      </c>
      <c r="N49">
        <f t="shared" si="3"/>
        <v>8.9999999999974989E-2</v>
      </c>
      <c r="O49">
        <f t="shared" si="4"/>
        <v>5.0999999999987722E-2</v>
      </c>
    </row>
    <row r="50" spans="1:15" x14ac:dyDescent="0.3">
      <c r="A50">
        <v>20100822</v>
      </c>
      <c r="B50" s="1">
        <v>4.1666666666666664E-2</v>
      </c>
      <c r="C50">
        <v>292.62</v>
      </c>
      <c r="D50">
        <v>292.64999999999998</v>
      </c>
      <c r="E50">
        <v>290.221</v>
      </c>
      <c r="F50">
        <v>290.25</v>
      </c>
      <c r="G50">
        <v>3.2782933299999999</v>
      </c>
      <c r="H50">
        <f t="shared" si="0"/>
        <v>-2.9999999999972715E-2</v>
      </c>
      <c r="I50">
        <f t="shared" si="1"/>
        <v>-2.8999999999996362E-2</v>
      </c>
      <c r="M50">
        <f t="shared" si="2"/>
        <v>3.2782933299999999</v>
      </c>
      <c r="N50">
        <f t="shared" si="3"/>
        <v>2.9999999999972715E-2</v>
      </c>
      <c r="O50">
        <f t="shared" si="4"/>
        <v>2.8999999999996362E-2</v>
      </c>
    </row>
    <row r="51" spans="1:15" x14ac:dyDescent="0.3">
      <c r="A51">
        <v>20100822</v>
      </c>
      <c r="B51" s="1">
        <v>8.3333333333333329E-2</v>
      </c>
      <c r="C51">
        <v>292.84800000000001</v>
      </c>
      <c r="D51">
        <v>292.95</v>
      </c>
      <c r="E51">
        <v>290.00900000000001</v>
      </c>
      <c r="F51">
        <v>290.14999999999998</v>
      </c>
      <c r="G51">
        <v>6.0929896299999999</v>
      </c>
      <c r="H51">
        <f t="shared" si="0"/>
        <v>-0.10199999999997544</v>
      </c>
      <c r="I51">
        <f t="shared" si="1"/>
        <v>-0.14099999999996271</v>
      </c>
      <c r="M51">
        <f t="shared" si="2"/>
        <v>6.0929896299999999</v>
      </c>
      <c r="N51">
        <f t="shared" si="3"/>
        <v>0.10199999999997544</v>
      </c>
      <c r="O51">
        <f t="shared" si="4"/>
        <v>0.14099999999996271</v>
      </c>
    </row>
    <row r="52" spans="1:15" x14ac:dyDescent="0.3">
      <c r="A52">
        <v>20100822</v>
      </c>
      <c r="B52" s="1">
        <v>0.125</v>
      </c>
      <c r="C52">
        <v>292.904</v>
      </c>
      <c r="D52">
        <v>293.04999999999995</v>
      </c>
      <c r="E52">
        <v>290.13099999999997</v>
      </c>
      <c r="F52">
        <v>290.34999999999997</v>
      </c>
      <c r="G52">
        <v>3.1292800000000001</v>
      </c>
      <c r="H52">
        <f t="shared" si="0"/>
        <v>-0.14599999999995816</v>
      </c>
      <c r="I52">
        <f t="shared" si="1"/>
        <v>-0.21899999999999409</v>
      </c>
      <c r="M52">
        <f t="shared" si="2"/>
        <v>3.1292800000000001</v>
      </c>
      <c r="N52">
        <f t="shared" si="3"/>
        <v>0.14599999999995816</v>
      </c>
      <c r="O52">
        <f t="shared" si="4"/>
        <v>0.21899999999999409</v>
      </c>
    </row>
    <row r="53" spans="1:15" x14ac:dyDescent="0.3">
      <c r="A53">
        <v>20100822</v>
      </c>
      <c r="B53" s="1">
        <v>0.16666666666666666</v>
      </c>
      <c r="C53">
        <v>292.923</v>
      </c>
      <c r="D53">
        <v>292.64999999999998</v>
      </c>
      <c r="E53">
        <v>290.31400000000002</v>
      </c>
      <c r="F53">
        <v>290.75</v>
      </c>
      <c r="G53">
        <v>4.1227022199999999</v>
      </c>
      <c r="H53">
        <f t="shared" si="0"/>
        <v>0.27300000000002456</v>
      </c>
      <c r="I53">
        <f t="shared" si="1"/>
        <v>-0.43599999999997863</v>
      </c>
      <c r="M53">
        <f t="shared" si="2"/>
        <v>4.1227022199999999</v>
      </c>
      <c r="N53">
        <f t="shared" si="3"/>
        <v>0.27300000000002456</v>
      </c>
      <c r="O53">
        <f t="shared" si="4"/>
        <v>0.43599999999997863</v>
      </c>
    </row>
    <row r="54" spans="1:15" x14ac:dyDescent="0.3">
      <c r="A54">
        <v>20100822</v>
      </c>
      <c r="B54" s="1">
        <v>0.20833333333333334</v>
      </c>
      <c r="C54">
        <v>292.66500000000002</v>
      </c>
      <c r="D54">
        <v>292.95</v>
      </c>
      <c r="E54">
        <v>290.79500000000002</v>
      </c>
      <c r="F54">
        <v>291.25</v>
      </c>
      <c r="G54">
        <v>4.7793711500000002</v>
      </c>
      <c r="H54">
        <f t="shared" si="0"/>
        <v>-0.28499999999996817</v>
      </c>
      <c r="I54">
        <f t="shared" si="1"/>
        <v>-0.45499999999998408</v>
      </c>
      <c r="M54">
        <f t="shared" si="2"/>
        <v>4.7793711500000002</v>
      </c>
      <c r="N54">
        <f t="shared" si="3"/>
        <v>0.28499999999996817</v>
      </c>
      <c r="O54">
        <f t="shared" si="4"/>
        <v>0.45499999999998408</v>
      </c>
    </row>
    <row r="55" spans="1:15" x14ac:dyDescent="0.3">
      <c r="A55">
        <v>20100822</v>
      </c>
      <c r="B55" s="1">
        <v>0.25</v>
      </c>
      <c r="C55">
        <v>292.75700000000001</v>
      </c>
      <c r="D55">
        <v>292.95</v>
      </c>
      <c r="E55">
        <v>291.209</v>
      </c>
      <c r="F55">
        <v>291.45</v>
      </c>
      <c r="G55">
        <v>3.1292800000000001</v>
      </c>
      <c r="H55">
        <f t="shared" si="0"/>
        <v>-0.19299999999998363</v>
      </c>
      <c r="I55">
        <f t="shared" si="1"/>
        <v>-0.24099999999998545</v>
      </c>
      <c r="M55">
        <f t="shared" si="2"/>
        <v>3.1292800000000001</v>
      </c>
      <c r="N55">
        <f t="shared" si="3"/>
        <v>0.19299999999998363</v>
      </c>
      <c r="O55">
        <f t="shared" si="4"/>
        <v>0.24099999999998545</v>
      </c>
    </row>
    <row r="56" spans="1:15" x14ac:dyDescent="0.3">
      <c r="A56">
        <v>20100822</v>
      </c>
      <c r="B56" s="1">
        <v>0.29166666666666669</v>
      </c>
      <c r="C56">
        <v>291.99099999999999</v>
      </c>
      <c r="D56">
        <v>292.04999999999995</v>
      </c>
      <c r="E56">
        <v>291.11200000000002</v>
      </c>
      <c r="F56">
        <v>291.25</v>
      </c>
      <c r="G56">
        <v>3.1292800000000001</v>
      </c>
      <c r="H56">
        <f t="shared" si="0"/>
        <v>-5.8999999999969077E-2</v>
      </c>
      <c r="I56">
        <f t="shared" si="1"/>
        <v>-0.13799999999997681</v>
      </c>
      <c r="M56">
        <f t="shared" si="2"/>
        <v>3.1292800000000001</v>
      </c>
      <c r="N56">
        <f t="shared" si="3"/>
        <v>5.8999999999969077E-2</v>
      </c>
      <c r="O56">
        <f t="shared" si="4"/>
        <v>0.13799999999997681</v>
      </c>
    </row>
    <row r="57" spans="1:15" x14ac:dyDescent="0.3">
      <c r="A57">
        <v>20100822</v>
      </c>
      <c r="B57" s="1">
        <v>0.33333333333333331</v>
      </c>
      <c r="C57">
        <v>292.14800000000002</v>
      </c>
      <c r="D57">
        <v>292.25</v>
      </c>
      <c r="E57">
        <v>291.21600000000001</v>
      </c>
      <c r="F57">
        <v>291.25</v>
      </c>
      <c r="G57">
        <v>5.1161244400000001</v>
      </c>
      <c r="H57">
        <f t="shared" si="0"/>
        <v>-0.10199999999997544</v>
      </c>
      <c r="I57">
        <f t="shared" si="1"/>
        <v>-3.3999999999991815E-2</v>
      </c>
      <c r="M57">
        <f t="shared" si="2"/>
        <v>5.1161244400000001</v>
      </c>
      <c r="N57">
        <f t="shared" si="3"/>
        <v>0.10199999999997544</v>
      </c>
      <c r="O57">
        <f t="shared" si="4"/>
        <v>3.3999999999991815E-2</v>
      </c>
    </row>
    <row r="58" spans="1:15" x14ac:dyDescent="0.3">
      <c r="A58">
        <v>20100822</v>
      </c>
      <c r="B58" s="1">
        <v>0.375</v>
      </c>
      <c r="C58">
        <v>292.49400000000003</v>
      </c>
      <c r="D58">
        <v>292.34999999999997</v>
      </c>
      <c r="E58">
        <v>291.596</v>
      </c>
      <c r="F58">
        <v>291.45</v>
      </c>
      <c r="G58">
        <v>4.4703999999999997</v>
      </c>
      <c r="H58">
        <f t="shared" si="0"/>
        <v>0.1440000000000623</v>
      </c>
      <c r="I58">
        <f t="shared" si="1"/>
        <v>0.14600000000001501</v>
      </c>
      <c r="M58">
        <f t="shared" si="2"/>
        <v>4.4703999999999997</v>
      </c>
      <c r="N58">
        <f t="shared" si="3"/>
        <v>0.1440000000000623</v>
      </c>
      <c r="O58">
        <f t="shared" si="4"/>
        <v>0.14600000000001501</v>
      </c>
    </row>
    <row r="59" spans="1:15" x14ac:dyDescent="0.3">
      <c r="A59">
        <v>20100822</v>
      </c>
      <c r="B59" s="1">
        <v>0.41666666666666669</v>
      </c>
      <c r="C59">
        <v>292.49400000000003</v>
      </c>
      <c r="D59">
        <v>292.34999999999997</v>
      </c>
      <c r="E59">
        <v>291.84399999999999</v>
      </c>
      <c r="F59">
        <v>291.54999999999995</v>
      </c>
      <c r="G59">
        <v>4.4703999999999997</v>
      </c>
      <c r="H59">
        <f t="shared" si="0"/>
        <v>0.1440000000000623</v>
      </c>
      <c r="I59">
        <f t="shared" si="1"/>
        <v>0.29400000000003956</v>
      </c>
      <c r="M59">
        <f t="shared" si="2"/>
        <v>4.4703999999999997</v>
      </c>
      <c r="N59">
        <f t="shared" si="3"/>
        <v>0.1440000000000623</v>
      </c>
      <c r="O59">
        <f t="shared" si="4"/>
        <v>0.29400000000003956</v>
      </c>
    </row>
    <row r="60" spans="1:15" x14ac:dyDescent="0.3">
      <c r="A60">
        <v>20100822</v>
      </c>
      <c r="B60" s="1">
        <v>0.45833333333333331</v>
      </c>
      <c r="C60">
        <v>292.33800000000002</v>
      </c>
      <c r="D60">
        <v>292.25</v>
      </c>
      <c r="E60">
        <v>291.88799999999998</v>
      </c>
      <c r="F60">
        <v>291.45</v>
      </c>
      <c r="G60">
        <v>2.4835555600000001</v>
      </c>
      <c r="H60">
        <f t="shared" si="0"/>
        <v>8.8000000000022283E-2</v>
      </c>
      <c r="I60">
        <f t="shared" si="1"/>
        <v>0.43799999999998818</v>
      </c>
      <c r="M60">
        <f t="shared" si="2"/>
        <v>2.4835555600000001</v>
      </c>
      <c r="N60">
        <f t="shared" si="3"/>
        <v>8.8000000000022283E-2</v>
      </c>
      <c r="O60">
        <f t="shared" si="4"/>
        <v>0.43799999999998818</v>
      </c>
    </row>
    <row r="61" spans="1:15" x14ac:dyDescent="0.3">
      <c r="A61">
        <v>20100822</v>
      </c>
      <c r="B61" s="1">
        <v>0.5</v>
      </c>
      <c r="C61">
        <v>292.25</v>
      </c>
      <c r="D61">
        <v>291.95</v>
      </c>
      <c r="E61">
        <v>291.25</v>
      </c>
      <c r="F61">
        <v>291.14999999999998</v>
      </c>
      <c r="G61">
        <v>3.5763199999999999</v>
      </c>
      <c r="H61">
        <f t="shared" si="0"/>
        <v>0.30000000000001137</v>
      </c>
      <c r="I61">
        <f t="shared" si="1"/>
        <v>0.10000000000002274</v>
      </c>
      <c r="M61">
        <f t="shared" si="2"/>
        <v>3.5763199999999999</v>
      </c>
      <c r="N61">
        <f t="shared" si="3"/>
        <v>0.30000000000001137</v>
      </c>
      <c r="O61">
        <f t="shared" si="4"/>
        <v>0.10000000000002274</v>
      </c>
    </row>
    <row r="62" spans="1:15" x14ac:dyDescent="0.3">
      <c r="A62">
        <v>20100822</v>
      </c>
      <c r="B62" s="1">
        <v>0.54166666666666663</v>
      </c>
      <c r="C62">
        <v>291.93400000000003</v>
      </c>
      <c r="D62">
        <v>291.75</v>
      </c>
      <c r="E62">
        <v>291.17500000000001</v>
      </c>
      <c r="F62">
        <v>291.04999999999995</v>
      </c>
      <c r="G62">
        <v>3.5763199999999999</v>
      </c>
      <c r="H62">
        <f t="shared" si="0"/>
        <v>0.18400000000002592</v>
      </c>
      <c r="I62">
        <f t="shared" si="1"/>
        <v>0.12500000000005684</v>
      </c>
      <c r="M62">
        <f t="shared" si="2"/>
        <v>3.5763199999999999</v>
      </c>
      <c r="N62">
        <f t="shared" si="3"/>
        <v>0.18400000000002592</v>
      </c>
      <c r="O62">
        <f t="shared" si="4"/>
        <v>0.12500000000005684</v>
      </c>
    </row>
    <row r="63" spans="1:15" x14ac:dyDescent="0.3">
      <c r="A63">
        <v>20100822</v>
      </c>
      <c r="B63" s="1">
        <v>0.58333333333333337</v>
      </c>
      <c r="C63">
        <v>292.13600000000002</v>
      </c>
      <c r="D63">
        <v>291.95</v>
      </c>
      <c r="E63">
        <v>291.38200000000001</v>
      </c>
      <c r="F63">
        <v>291.25</v>
      </c>
      <c r="G63">
        <v>4.0730311099999996</v>
      </c>
      <c r="H63">
        <f t="shared" si="0"/>
        <v>0.18600000000003547</v>
      </c>
      <c r="I63">
        <f t="shared" si="1"/>
        <v>0.132000000000005</v>
      </c>
      <c r="M63">
        <f t="shared" si="2"/>
        <v>4.0730311099999996</v>
      </c>
      <c r="N63">
        <f t="shared" si="3"/>
        <v>0.18600000000003547</v>
      </c>
      <c r="O63">
        <f t="shared" si="4"/>
        <v>0.132000000000005</v>
      </c>
    </row>
    <row r="64" spans="1:15" x14ac:dyDescent="0.3">
      <c r="A64">
        <v>20100822</v>
      </c>
      <c r="B64" s="1">
        <v>0.625</v>
      </c>
      <c r="C64">
        <v>292.14</v>
      </c>
      <c r="D64">
        <v>291.95</v>
      </c>
      <c r="E64">
        <v>291.19299999999998</v>
      </c>
      <c r="F64">
        <v>291.25</v>
      </c>
      <c r="G64">
        <v>4.91744</v>
      </c>
      <c r="H64">
        <f t="shared" si="0"/>
        <v>0.18999999999999773</v>
      </c>
      <c r="I64">
        <f t="shared" si="1"/>
        <v>-5.7000000000016371E-2</v>
      </c>
      <c r="M64">
        <f t="shared" si="2"/>
        <v>4.91744</v>
      </c>
      <c r="N64">
        <f t="shared" si="3"/>
        <v>0.18999999999999773</v>
      </c>
      <c r="O64">
        <f t="shared" si="4"/>
        <v>5.7000000000016371E-2</v>
      </c>
    </row>
    <row r="65" spans="1:15" x14ac:dyDescent="0.3">
      <c r="A65">
        <v>20100822</v>
      </c>
      <c r="B65" s="1">
        <v>0.66666666666666663</v>
      </c>
      <c r="C65">
        <v>292.01799999999997</v>
      </c>
      <c r="D65">
        <v>291.84999999999997</v>
      </c>
      <c r="E65">
        <v>291.166</v>
      </c>
      <c r="F65">
        <v>291.14999999999998</v>
      </c>
      <c r="G65">
        <v>5.9108622200000003</v>
      </c>
      <c r="H65">
        <f t="shared" si="0"/>
        <v>0.16800000000000637</v>
      </c>
      <c r="I65">
        <f t="shared" si="1"/>
        <v>1.6000000000019554E-2</v>
      </c>
      <c r="M65">
        <f t="shared" si="2"/>
        <v>5.9108622200000003</v>
      </c>
      <c r="N65">
        <f t="shared" si="3"/>
        <v>0.16800000000000637</v>
      </c>
      <c r="O65">
        <f t="shared" si="4"/>
        <v>1.6000000000019554E-2</v>
      </c>
    </row>
    <row r="66" spans="1:15" x14ac:dyDescent="0.3">
      <c r="A66">
        <v>20100822</v>
      </c>
      <c r="B66" s="1">
        <v>0.70833333333333337</v>
      </c>
      <c r="C66">
        <v>292.02</v>
      </c>
      <c r="D66">
        <v>291.75</v>
      </c>
      <c r="E66">
        <v>291.16699999999997</v>
      </c>
      <c r="F66">
        <v>291.25</v>
      </c>
      <c r="G66">
        <v>6.7939042000000001</v>
      </c>
      <c r="H66">
        <f t="shared" si="0"/>
        <v>0.26999999999998181</v>
      </c>
      <c r="I66">
        <f t="shared" si="1"/>
        <v>-8.300000000002683E-2</v>
      </c>
      <c r="M66">
        <f t="shared" si="2"/>
        <v>6.7939042000000001</v>
      </c>
      <c r="N66">
        <f t="shared" si="3"/>
        <v>0.26999999999998181</v>
      </c>
      <c r="O66">
        <f t="shared" si="4"/>
        <v>8.300000000002683E-2</v>
      </c>
    </row>
    <row r="67" spans="1:15" x14ac:dyDescent="0.3">
      <c r="A67">
        <v>20100822</v>
      </c>
      <c r="B67" s="1">
        <v>0.75</v>
      </c>
      <c r="C67">
        <v>291.81599999999997</v>
      </c>
      <c r="D67">
        <v>291.45</v>
      </c>
      <c r="E67">
        <v>290.86799999999999</v>
      </c>
      <c r="F67">
        <v>290.95</v>
      </c>
      <c r="G67">
        <v>7.5996800000000002</v>
      </c>
      <c r="H67">
        <f t="shared" ref="H67:H130" si="5">C67-D67</f>
        <v>0.36599999999998545</v>
      </c>
      <c r="I67">
        <f t="shared" ref="I67:I130" si="6">E67-F67</f>
        <v>-8.1999999999993634E-2</v>
      </c>
      <c r="M67">
        <f t="shared" ref="M67:M130" si="7">IF(G67&lt;1,1,G67)</f>
        <v>7.5996800000000002</v>
      </c>
      <c r="N67">
        <f t="shared" ref="N67:N130" si="8">ABS(H67)</f>
        <v>0.36599999999998545</v>
      </c>
      <c r="O67">
        <f t="shared" ref="O67:O130" si="9">ABS(I67)</f>
        <v>8.1999999999993634E-2</v>
      </c>
    </row>
    <row r="68" spans="1:15" x14ac:dyDescent="0.3">
      <c r="A68">
        <v>20100822</v>
      </c>
      <c r="B68" s="1">
        <v>0.79166666666666663</v>
      </c>
      <c r="C68">
        <v>291.51299999999998</v>
      </c>
      <c r="D68">
        <v>291.04999999999995</v>
      </c>
      <c r="E68">
        <v>290.565</v>
      </c>
      <c r="F68">
        <v>290.54999999999995</v>
      </c>
      <c r="G68">
        <v>6.1095466700000003</v>
      </c>
      <c r="H68">
        <f t="shared" si="5"/>
        <v>0.46300000000002228</v>
      </c>
      <c r="I68">
        <f t="shared" si="6"/>
        <v>1.5000000000043201E-2</v>
      </c>
      <c r="M68">
        <f t="shared" si="7"/>
        <v>6.1095466700000003</v>
      </c>
      <c r="N68">
        <f t="shared" si="8"/>
        <v>0.46300000000002228</v>
      </c>
      <c r="O68">
        <f t="shared" si="9"/>
        <v>1.5000000000043201E-2</v>
      </c>
    </row>
    <row r="69" spans="1:15" x14ac:dyDescent="0.3">
      <c r="A69">
        <v>20100822</v>
      </c>
      <c r="B69" s="1">
        <v>0.83333333333333337</v>
      </c>
      <c r="C69">
        <v>291.71600000000001</v>
      </c>
      <c r="D69">
        <v>291.04999999999995</v>
      </c>
      <c r="E69">
        <v>290.767</v>
      </c>
      <c r="F69">
        <v>290.64999999999998</v>
      </c>
      <c r="G69">
        <v>9.7520948099999991</v>
      </c>
      <c r="H69">
        <f t="shared" si="5"/>
        <v>0.66600000000005366</v>
      </c>
      <c r="I69">
        <f t="shared" si="6"/>
        <v>0.11700000000001864</v>
      </c>
      <c r="M69">
        <f t="shared" si="7"/>
        <v>9.7520948099999991</v>
      </c>
      <c r="N69">
        <f t="shared" si="8"/>
        <v>0.66600000000005366</v>
      </c>
      <c r="O69">
        <f t="shared" si="9"/>
        <v>0.11700000000001864</v>
      </c>
    </row>
    <row r="70" spans="1:15" x14ac:dyDescent="0.3">
      <c r="A70">
        <v>20100822</v>
      </c>
      <c r="B70" s="1">
        <v>0.875</v>
      </c>
      <c r="C70">
        <v>291.71499999999997</v>
      </c>
      <c r="D70">
        <v>291.14999999999998</v>
      </c>
      <c r="E70">
        <v>290.767</v>
      </c>
      <c r="F70">
        <v>290.64999999999998</v>
      </c>
      <c r="G70">
        <v>8.0467200000000005</v>
      </c>
      <c r="H70">
        <f t="shared" si="5"/>
        <v>0.56499999999999773</v>
      </c>
      <c r="I70">
        <f t="shared" si="6"/>
        <v>0.11700000000001864</v>
      </c>
      <c r="M70">
        <f t="shared" si="7"/>
        <v>8.0467200000000005</v>
      </c>
      <c r="N70">
        <f t="shared" si="8"/>
        <v>0.56499999999999773</v>
      </c>
      <c r="O70">
        <f t="shared" si="9"/>
        <v>0.11700000000001864</v>
      </c>
    </row>
    <row r="71" spans="1:15" x14ac:dyDescent="0.3">
      <c r="A71">
        <v>20100822</v>
      </c>
      <c r="B71" s="1">
        <v>0.91666666666666663</v>
      </c>
      <c r="C71">
        <v>291.52199999999999</v>
      </c>
      <c r="D71">
        <v>291.04999999999995</v>
      </c>
      <c r="E71">
        <v>290.76299999999998</v>
      </c>
      <c r="F71">
        <v>290.64999999999998</v>
      </c>
      <c r="G71">
        <v>7.55000889</v>
      </c>
      <c r="H71">
        <f t="shared" si="5"/>
        <v>0.47200000000003683</v>
      </c>
      <c r="I71">
        <f t="shared" si="6"/>
        <v>0.11299999999999955</v>
      </c>
      <c r="M71">
        <f t="shared" si="7"/>
        <v>7.55000889</v>
      </c>
      <c r="N71">
        <f t="shared" si="8"/>
        <v>0.47200000000003683</v>
      </c>
      <c r="O71">
        <f t="shared" si="9"/>
        <v>0.11299999999999955</v>
      </c>
    </row>
    <row r="72" spans="1:15" x14ac:dyDescent="0.3">
      <c r="A72">
        <v>20100822</v>
      </c>
      <c r="B72" s="1">
        <v>0.95833333333333337</v>
      </c>
      <c r="C72">
        <v>291.42200000000003</v>
      </c>
      <c r="D72">
        <v>291.04999999999995</v>
      </c>
      <c r="E72">
        <v>290.66399999999999</v>
      </c>
      <c r="F72">
        <v>290.64999999999998</v>
      </c>
      <c r="G72">
        <v>10.088754570000001</v>
      </c>
      <c r="H72">
        <f t="shared" si="5"/>
        <v>0.37200000000007094</v>
      </c>
      <c r="I72">
        <f t="shared" si="6"/>
        <v>1.4000000000010004E-2</v>
      </c>
      <c r="M72">
        <f t="shared" si="7"/>
        <v>10.088754570000001</v>
      </c>
      <c r="N72">
        <f t="shared" si="8"/>
        <v>0.37200000000007094</v>
      </c>
      <c r="O72">
        <f t="shared" si="9"/>
        <v>1.4000000000010004E-2</v>
      </c>
    </row>
    <row r="73" spans="1:15" x14ac:dyDescent="0.3">
      <c r="A73">
        <v>20100823</v>
      </c>
      <c r="B73" s="1">
        <v>0</v>
      </c>
      <c r="C73">
        <v>291.322</v>
      </c>
      <c r="D73">
        <v>290.95</v>
      </c>
      <c r="E73">
        <v>290.56299999999999</v>
      </c>
      <c r="F73">
        <v>290.45</v>
      </c>
      <c r="G73">
        <v>8.49376</v>
      </c>
      <c r="H73">
        <f t="shared" si="5"/>
        <v>0.3720000000000141</v>
      </c>
      <c r="I73">
        <f t="shared" si="6"/>
        <v>0.11299999999999955</v>
      </c>
      <c r="M73">
        <f t="shared" si="7"/>
        <v>8.49376</v>
      </c>
      <c r="N73">
        <f t="shared" si="8"/>
        <v>0.3720000000000141</v>
      </c>
      <c r="O73">
        <f t="shared" si="9"/>
        <v>0.11299999999999955</v>
      </c>
    </row>
    <row r="74" spans="1:15" x14ac:dyDescent="0.3">
      <c r="A74">
        <v>20100823</v>
      </c>
      <c r="B74" s="1">
        <v>4.1666666666666664E-2</v>
      </c>
      <c r="C74">
        <v>290.52199999999999</v>
      </c>
      <c r="D74">
        <v>290.25</v>
      </c>
      <c r="E74">
        <v>289.76299999999998</v>
      </c>
      <c r="F74">
        <v>289.84999999999997</v>
      </c>
      <c r="G74">
        <v>7.9970488900000003</v>
      </c>
      <c r="H74">
        <f t="shared" si="5"/>
        <v>0.27199999999999136</v>
      </c>
      <c r="I74">
        <f t="shared" si="6"/>
        <v>-8.6999999999989086E-2</v>
      </c>
      <c r="M74">
        <f t="shared" si="7"/>
        <v>7.9970488900000003</v>
      </c>
      <c r="N74">
        <f t="shared" si="8"/>
        <v>0.27199999999999136</v>
      </c>
      <c r="O74">
        <f t="shared" si="9"/>
        <v>8.6999999999989086E-2</v>
      </c>
    </row>
    <row r="75" spans="1:15" x14ac:dyDescent="0.3">
      <c r="A75">
        <v>20100823</v>
      </c>
      <c r="B75" s="1">
        <v>8.3333333333333329E-2</v>
      </c>
      <c r="C75">
        <v>290.22500000000002</v>
      </c>
      <c r="D75">
        <v>289.95</v>
      </c>
      <c r="E75">
        <v>289.56200000000001</v>
      </c>
      <c r="F75">
        <v>289.64999999999998</v>
      </c>
      <c r="G75">
        <v>8.0522390099999992</v>
      </c>
      <c r="H75">
        <f t="shared" si="5"/>
        <v>0.27500000000003411</v>
      </c>
      <c r="I75">
        <f t="shared" si="6"/>
        <v>-8.7999999999965439E-2</v>
      </c>
      <c r="M75">
        <f t="shared" si="7"/>
        <v>8.0522390099999992</v>
      </c>
      <c r="N75">
        <f t="shared" si="8"/>
        <v>0.27500000000003411</v>
      </c>
      <c r="O75">
        <f t="shared" si="9"/>
        <v>8.7999999999965439E-2</v>
      </c>
    </row>
    <row r="76" spans="1:15" x14ac:dyDescent="0.3">
      <c r="A76">
        <v>20100823</v>
      </c>
      <c r="B76" s="1">
        <v>0.125</v>
      </c>
      <c r="C76">
        <v>290.12200000000001</v>
      </c>
      <c r="D76">
        <v>289.95</v>
      </c>
      <c r="E76">
        <v>289.363</v>
      </c>
      <c r="F76">
        <v>289.25</v>
      </c>
      <c r="G76">
        <v>6.2585600000000001</v>
      </c>
      <c r="H76">
        <f t="shared" si="5"/>
        <v>0.17200000000002547</v>
      </c>
      <c r="I76">
        <f t="shared" si="6"/>
        <v>0.11299999999999955</v>
      </c>
      <c r="M76">
        <f t="shared" si="7"/>
        <v>6.2585600000000001</v>
      </c>
      <c r="N76">
        <f t="shared" si="8"/>
        <v>0.17200000000002547</v>
      </c>
      <c r="O76">
        <f t="shared" si="9"/>
        <v>0.11299999999999955</v>
      </c>
    </row>
    <row r="77" spans="1:15" x14ac:dyDescent="0.3">
      <c r="A77">
        <v>20100823</v>
      </c>
      <c r="B77" s="1">
        <v>0.16666666666666666</v>
      </c>
      <c r="C77">
        <v>290.01900000000001</v>
      </c>
      <c r="D77">
        <v>289.84999999999997</v>
      </c>
      <c r="E77">
        <v>289.16500000000002</v>
      </c>
      <c r="F77">
        <v>289.14999999999998</v>
      </c>
      <c r="G77">
        <v>6.2585600000000001</v>
      </c>
      <c r="H77">
        <f t="shared" si="5"/>
        <v>0.16900000000003956</v>
      </c>
      <c r="I77">
        <f t="shared" si="6"/>
        <v>1.5000000000043201E-2</v>
      </c>
      <c r="M77">
        <f t="shared" si="7"/>
        <v>6.2585600000000001</v>
      </c>
      <c r="N77">
        <f t="shared" si="8"/>
        <v>0.16900000000003956</v>
      </c>
      <c r="O77">
        <f t="shared" si="9"/>
        <v>1.5000000000043201E-2</v>
      </c>
    </row>
    <row r="78" spans="1:15" x14ac:dyDescent="0.3">
      <c r="A78">
        <v>20100823</v>
      </c>
      <c r="B78" s="1">
        <v>0.20833333333333334</v>
      </c>
      <c r="C78">
        <v>289.91500000000002</v>
      </c>
      <c r="D78">
        <v>289.64999999999998</v>
      </c>
      <c r="E78">
        <v>288.96699999999998</v>
      </c>
      <c r="F78">
        <v>288.84999999999997</v>
      </c>
      <c r="G78">
        <v>5.6902888100000002</v>
      </c>
      <c r="H78">
        <f t="shared" si="5"/>
        <v>0.2650000000000432</v>
      </c>
      <c r="I78">
        <f t="shared" si="6"/>
        <v>0.11700000000001864</v>
      </c>
      <c r="M78">
        <f t="shared" si="7"/>
        <v>5.6902888100000002</v>
      </c>
      <c r="N78">
        <f t="shared" si="8"/>
        <v>0.2650000000000432</v>
      </c>
      <c r="O78">
        <f t="shared" si="9"/>
        <v>0.11700000000001864</v>
      </c>
    </row>
    <row r="79" spans="1:15" x14ac:dyDescent="0.3">
      <c r="A79">
        <v>20100823</v>
      </c>
      <c r="B79" s="1">
        <v>0.25</v>
      </c>
      <c r="C79">
        <v>289.524</v>
      </c>
      <c r="D79">
        <v>289.34999999999997</v>
      </c>
      <c r="E79">
        <v>288.67099999999999</v>
      </c>
      <c r="F79">
        <v>288.75</v>
      </c>
      <c r="G79">
        <v>4.4703999999999997</v>
      </c>
      <c r="H79">
        <f t="shared" si="5"/>
        <v>0.17400000000003502</v>
      </c>
      <c r="I79">
        <f t="shared" si="6"/>
        <v>-7.9000000000007731E-2</v>
      </c>
      <c r="M79">
        <f t="shared" si="7"/>
        <v>4.4703999999999997</v>
      </c>
      <c r="N79">
        <f t="shared" si="8"/>
        <v>0.17400000000003502</v>
      </c>
      <c r="O79">
        <f t="shared" si="9"/>
        <v>7.9000000000007731E-2</v>
      </c>
    </row>
    <row r="80" spans="1:15" x14ac:dyDescent="0.3">
      <c r="A80">
        <v>20100823</v>
      </c>
      <c r="B80" s="1">
        <v>0.29166666666666669</v>
      </c>
      <c r="C80">
        <v>289.82299999999998</v>
      </c>
      <c r="D80">
        <v>289.45</v>
      </c>
      <c r="E80">
        <v>288.875</v>
      </c>
      <c r="F80">
        <v>288.64999999999998</v>
      </c>
      <c r="G80">
        <v>5.8342508500000001</v>
      </c>
      <c r="H80">
        <f t="shared" si="5"/>
        <v>0.37299999999999045</v>
      </c>
      <c r="I80">
        <f t="shared" si="6"/>
        <v>0.22500000000002274</v>
      </c>
      <c r="M80">
        <f t="shared" si="7"/>
        <v>5.8342508500000001</v>
      </c>
      <c r="N80">
        <f t="shared" si="8"/>
        <v>0.37299999999999045</v>
      </c>
      <c r="O80">
        <f t="shared" si="9"/>
        <v>0.22500000000002274</v>
      </c>
    </row>
    <row r="81" spans="1:15" x14ac:dyDescent="0.3">
      <c r="A81">
        <v>20100823</v>
      </c>
      <c r="B81" s="1">
        <v>0.33333333333333331</v>
      </c>
      <c r="C81">
        <v>290.22399999999999</v>
      </c>
      <c r="D81">
        <v>289.95</v>
      </c>
      <c r="E81">
        <v>289.18200000000002</v>
      </c>
      <c r="F81">
        <v>289.14999999999998</v>
      </c>
      <c r="G81">
        <v>5.8089943499999999</v>
      </c>
      <c r="H81">
        <f t="shared" si="5"/>
        <v>0.27400000000000091</v>
      </c>
      <c r="I81">
        <f t="shared" si="6"/>
        <v>3.2000000000039108E-2</v>
      </c>
      <c r="M81">
        <f t="shared" si="7"/>
        <v>5.8089943499999999</v>
      </c>
      <c r="N81">
        <f t="shared" si="8"/>
        <v>0.27400000000000091</v>
      </c>
      <c r="O81">
        <f t="shared" si="9"/>
        <v>3.2000000000039108E-2</v>
      </c>
    </row>
    <row r="82" spans="1:15" x14ac:dyDescent="0.3">
      <c r="A82">
        <v>20100823</v>
      </c>
      <c r="B82" s="1">
        <v>0.375</v>
      </c>
      <c r="C82">
        <v>290.916</v>
      </c>
      <c r="D82">
        <v>290.54999999999995</v>
      </c>
      <c r="E82">
        <v>289.30500000000001</v>
      </c>
      <c r="F82">
        <v>289.25</v>
      </c>
      <c r="G82">
        <v>7.5996800000000002</v>
      </c>
      <c r="H82">
        <f t="shared" si="5"/>
        <v>0.36600000000004229</v>
      </c>
      <c r="I82">
        <f t="shared" si="6"/>
        <v>5.5000000000006821E-2</v>
      </c>
      <c r="M82">
        <f t="shared" si="7"/>
        <v>7.5996800000000002</v>
      </c>
      <c r="N82">
        <f t="shared" si="8"/>
        <v>0.36600000000004229</v>
      </c>
      <c r="O82">
        <f t="shared" si="9"/>
        <v>5.5000000000006821E-2</v>
      </c>
    </row>
    <row r="83" spans="1:15" x14ac:dyDescent="0.3">
      <c r="A83">
        <v>20100823</v>
      </c>
      <c r="B83" s="1">
        <v>0.41666666666666669</v>
      </c>
      <c r="C83">
        <v>291.596</v>
      </c>
      <c r="D83">
        <v>291.54999999999995</v>
      </c>
      <c r="E83">
        <v>289.697</v>
      </c>
      <c r="F83">
        <v>289.64999999999998</v>
      </c>
      <c r="G83">
        <v>6.60625778</v>
      </c>
      <c r="H83">
        <f t="shared" si="5"/>
        <v>4.6000000000049113E-2</v>
      </c>
      <c r="I83">
        <f t="shared" si="6"/>
        <v>4.7000000000025466E-2</v>
      </c>
      <c r="M83">
        <f t="shared" si="7"/>
        <v>6.60625778</v>
      </c>
      <c r="N83">
        <f t="shared" si="8"/>
        <v>4.6000000000049113E-2</v>
      </c>
      <c r="O83">
        <f t="shared" si="9"/>
        <v>4.7000000000025466E-2</v>
      </c>
    </row>
    <row r="84" spans="1:15" x14ac:dyDescent="0.3">
      <c r="A84">
        <v>20100823</v>
      </c>
      <c r="B84" s="1">
        <v>0.45833333333333331</v>
      </c>
      <c r="C84">
        <v>292.01</v>
      </c>
      <c r="D84">
        <v>292.04999999999995</v>
      </c>
      <c r="E84">
        <v>290.30399999999997</v>
      </c>
      <c r="F84">
        <v>290.04999999999995</v>
      </c>
      <c r="G84">
        <v>4.7297935799999999</v>
      </c>
      <c r="H84">
        <f t="shared" si="5"/>
        <v>-3.999999999996362E-2</v>
      </c>
      <c r="I84">
        <f t="shared" si="6"/>
        <v>0.2540000000000191</v>
      </c>
      <c r="M84">
        <f t="shared" si="7"/>
        <v>4.7297935799999999</v>
      </c>
      <c r="N84">
        <f t="shared" si="8"/>
        <v>3.999999999996362E-2</v>
      </c>
      <c r="O84">
        <f t="shared" si="9"/>
        <v>0.2540000000000191</v>
      </c>
    </row>
    <row r="85" spans="1:15" x14ac:dyDescent="0.3">
      <c r="A85">
        <v>20100823</v>
      </c>
      <c r="B85" s="1">
        <v>0.5</v>
      </c>
      <c r="C85">
        <v>292.69400000000002</v>
      </c>
      <c r="D85">
        <v>292.45</v>
      </c>
      <c r="E85">
        <v>290.03899999999999</v>
      </c>
      <c r="F85">
        <v>290.34999999999997</v>
      </c>
      <c r="G85">
        <v>5.8115199999999998</v>
      </c>
      <c r="H85">
        <f t="shared" si="5"/>
        <v>0.24400000000002819</v>
      </c>
      <c r="I85">
        <f t="shared" si="6"/>
        <v>-0.31099999999997863</v>
      </c>
      <c r="M85">
        <f t="shared" si="7"/>
        <v>5.8115199999999998</v>
      </c>
      <c r="N85">
        <f t="shared" si="8"/>
        <v>0.24400000000002819</v>
      </c>
      <c r="O85">
        <f t="shared" si="9"/>
        <v>0.31099999999997863</v>
      </c>
    </row>
    <row r="86" spans="1:15" x14ac:dyDescent="0.3">
      <c r="A86">
        <v>20100823</v>
      </c>
      <c r="B86" s="1">
        <v>0.54166666666666663</v>
      </c>
      <c r="C86">
        <v>293.45600000000002</v>
      </c>
      <c r="D86">
        <v>292.95</v>
      </c>
      <c r="E86">
        <v>289.38099999999997</v>
      </c>
      <c r="F86">
        <v>289.45</v>
      </c>
      <c r="G86">
        <v>3.3279644400000001</v>
      </c>
      <c r="H86">
        <f t="shared" si="5"/>
        <v>0.50600000000002865</v>
      </c>
      <c r="I86">
        <f t="shared" si="6"/>
        <v>-6.9000000000016826E-2</v>
      </c>
      <c r="M86">
        <f t="shared" si="7"/>
        <v>3.3279644400000001</v>
      </c>
      <c r="N86">
        <f t="shared" si="8"/>
        <v>0.50600000000002865</v>
      </c>
      <c r="O86">
        <f t="shared" si="9"/>
        <v>6.9000000000016826E-2</v>
      </c>
    </row>
    <row r="87" spans="1:15" x14ac:dyDescent="0.3">
      <c r="A87">
        <v>20100823</v>
      </c>
      <c r="B87" s="1">
        <v>0.58333333333333337</v>
      </c>
      <c r="C87">
        <v>293.83600000000001</v>
      </c>
      <c r="D87">
        <v>294.25</v>
      </c>
      <c r="E87">
        <v>289.3</v>
      </c>
      <c r="F87">
        <v>289.84999999999997</v>
      </c>
      <c r="G87">
        <v>2.61049284</v>
      </c>
      <c r="H87">
        <f t="shared" si="5"/>
        <v>-0.41399999999998727</v>
      </c>
      <c r="I87">
        <f t="shared" si="6"/>
        <v>-0.54999999999995453</v>
      </c>
      <c r="M87">
        <f t="shared" si="7"/>
        <v>2.61049284</v>
      </c>
      <c r="N87">
        <f t="shared" si="8"/>
        <v>0.41399999999998727</v>
      </c>
      <c r="O87">
        <f t="shared" si="9"/>
        <v>0.54999999999995453</v>
      </c>
    </row>
    <row r="88" spans="1:15" x14ac:dyDescent="0.3">
      <c r="A88">
        <v>20100823</v>
      </c>
      <c r="B88" s="1">
        <v>0.625</v>
      </c>
      <c r="C88">
        <v>293.91500000000002</v>
      </c>
      <c r="D88">
        <v>293.95</v>
      </c>
      <c r="E88">
        <v>289.17500000000001</v>
      </c>
      <c r="F88">
        <v>289.54999999999995</v>
      </c>
      <c r="G88">
        <v>4.0233600000000003</v>
      </c>
      <c r="H88">
        <f t="shared" si="5"/>
        <v>-3.4999999999968168E-2</v>
      </c>
      <c r="I88">
        <f t="shared" si="6"/>
        <v>-0.37499999999994316</v>
      </c>
      <c r="M88">
        <f t="shared" si="7"/>
        <v>4.0233600000000003</v>
      </c>
      <c r="N88">
        <f t="shared" si="8"/>
        <v>3.4999999999968168E-2</v>
      </c>
      <c r="O88">
        <f t="shared" si="9"/>
        <v>0.37499999999994316</v>
      </c>
    </row>
    <row r="89" spans="1:15" x14ac:dyDescent="0.3">
      <c r="A89">
        <v>20100823</v>
      </c>
      <c r="B89" s="1">
        <v>0.66666666666666663</v>
      </c>
      <c r="C89">
        <v>292.37</v>
      </c>
      <c r="D89">
        <v>291.95</v>
      </c>
      <c r="E89">
        <v>289.61500000000001</v>
      </c>
      <c r="F89">
        <v>290.04999999999995</v>
      </c>
      <c r="G89">
        <v>6.0102044399999999</v>
      </c>
      <c r="H89">
        <f t="shared" si="5"/>
        <v>0.42000000000001592</v>
      </c>
      <c r="I89">
        <f t="shared" si="6"/>
        <v>-0.43499999999994543</v>
      </c>
      <c r="M89">
        <f t="shared" si="7"/>
        <v>6.0102044399999999</v>
      </c>
      <c r="N89">
        <f t="shared" si="8"/>
        <v>0.42000000000001592</v>
      </c>
      <c r="O89">
        <f t="shared" si="9"/>
        <v>0.43499999999994543</v>
      </c>
    </row>
    <row r="90" spans="1:15" x14ac:dyDescent="0.3">
      <c r="A90">
        <v>20100823</v>
      </c>
      <c r="B90" s="1">
        <v>0.70833333333333337</v>
      </c>
      <c r="C90">
        <v>292.24299999999999</v>
      </c>
      <c r="D90">
        <v>291.95</v>
      </c>
      <c r="E90">
        <v>288.82400000000001</v>
      </c>
      <c r="F90">
        <v>288.95</v>
      </c>
      <c r="G90">
        <v>5.7894439499999999</v>
      </c>
      <c r="H90">
        <f t="shared" si="5"/>
        <v>0.29300000000000637</v>
      </c>
      <c r="I90">
        <f t="shared" si="6"/>
        <v>-0.12599999999997635</v>
      </c>
      <c r="M90">
        <f t="shared" si="7"/>
        <v>5.7894439499999999</v>
      </c>
      <c r="N90">
        <f t="shared" si="8"/>
        <v>0.29300000000000637</v>
      </c>
      <c r="O90">
        <f t="shared" si="9"/>
        <v>0.12599999999997635</v>
      </c>
    </row>
    <row r="91" spans="1:15" x14ac:dyDescent="0.3">
      <c r="A91">
        <v>20100823</v>
      </c>
      <c r="B91" s="1">
        <v>0.75</v>
      </c>
      <c r="C91">
        <v>291.66500000000002</v>
      </c>
      <c r="D91">
        <v>291.54999999999995</v>
      </c>
      <c r="E91">
        <v>288.90100000000001</v>
      </c>
      <c r="F91">
        <v>288.75</v>
      </c>
      <c r="G91">
        <v>8.0467200000000005</v>
      </c>
      <c r="H91">
        <f t="shared" si="5"/>
        <v>0.11500000000006594</v>
      </c>
      <c r="I91">
        <f t="shared" si="6"/>
        <v>0.15100000000001046</v>
      </c>
      <c r="M91">
        <f t="shared" si="7"/>
        <v>8.0467200000000005</v>
      </c>
      <c r="N91">
        <f t="shared" si="8"/>
        <v>0.11500000000006594</v>
      </c>
      <c r="O91">
        <f t="shared" si="9"/>
        <v>0.15100000000001046</v>
      </c>
    </row>
    <row r="92" spans="1:15" x14ac:dyDescent="0.3">
      <c r="A92">
        <v>20100823</v>
      </c>
      <c r="B92" s="1">
        <v>0.79166666666666663</v>
      </c>
      <c r="C92">
        <v>291.26299999999998</v>
      </c>
      <c r="D92">
        <v>291.04999999999995</v>
      </c>
      <c r="E92">
        <v>288.79500000000002</v>
      </c>
      <c r="F92">
        <v>288.84999999999997</v>
      </c>
      <c r="G92">
        <v>6.5565866699999997</v>
      </c>
      <c r="H92">
        <f t="shared" si="5"/>
        <v>0.21300000000002228</v>
      </c>
      <c r="I92">
        <f t="shared" si="6"/>
        <v>-5.4999999999949978E-2</v>
      </c>
      <c r="M92">
        <f t="shared" si="7"/>
        <v>6.5565866699999997</v>
      </c>
      <c r="N92">
        <f t="shared" si="8"/>
        <v>0.21300000000002228</v>
      </c>
      <c r="O92">
        <f t="shared" si="9"/>
        <v>5.4999999999949978E-2</v>
      </c>
    </row>
    <row r="93" spans="1:15" x14ac:dyDescent="0.3">
      <c r="A93">
        <v>20100823</v>
      </c>
      <c r="B93" s="1">
        <v>0.83333333333333337</v>
      </c>
      <c r="C93">
        <v>289.89600000000002</v>
      </c>
      <c r="D93">
        <v>289.84999999999997</v>
      </c>
      <c r="E93">
        <v>288.67899999999997</v>
      </c>
      <c r="F93">
        <v>288.75</v>
      </c>
      <c r="G93">
        <v>4.7353125900000004</v>
      </c>
      <c r="H93">
        <f t="shared" si="5"/>
        <v>4.6000000000049113E-2</v>
      </c>
      <c r="I93">
        <f t="shared" si="6"/>
        <v>-7.1000000000026375E-2</v>
      </c>
      <c r="M93">
        <f t="shared" si="7"/>
        <v>4.7353125900000004</v>
      </c>
      <c r="N93">
        <f t="shared" si="8"/>
        <v>4.6000000000049113E-2</v>
      </c>
      <c r="O93">
        <f t="shared" si="9"/>
        <v>7.1000000000026375E-2</v>
      </c>
    </row>
    <row r="94" spans="1:15" x14ac:dyDescent="0.3">
      <c r="A94">
        <v>20100823</v>
      </c>
      <c r="B94" s="1">
        <v>0.875</v>
      </c>
      <c r="C94">
        <v>289.78100000000001</v>
      </c>
      <c r="D94">
        <v>289.54999999999995</v>
      </c>
      <c r="E94">
        <v>288.58699999999999</v>
      </c>
      <c r="F94">
        <v>288.45</v>
      </c>
      <c r="G94">
        <v>3.5763199999999999</v>
      </c>
      <c r="H94">
        <f t="shared" si="5"/>
        <v>0.23100000000005139</v>
      </c>
      <c r="I94">
        <f t="shared" si="6"/>
        <v>0.13700000000000045</v>
      </c>
      <c r="M94">
        <f t="shared" si="7"/>
        <v>3.5763199999999999</v>
      </c>
      <c r="N94">
        <f t="shared" si="8"/>
        <v>0.23100000000005139</v>
      </c>
      <c r="O94">
        <f t="shared" si="9"/>
        <v>0.13700000000000045</v>
      </c>
    </row>
    <row r="95" spans="1:15" x14ac:dyDescent="0.3">
      <c r="A95">
        <v>20100823</v>
      </c>
      <c r="B95" s="1">
        <v>0.91666666666666663</v>
      </c>
      <c r="C95">
        <v>289.59300000000002</v>
      </c>
      <c r="D95">
        <v>289.54999999999995</v>
      </c>
      <c r="E95">
        <v>288.38200000000001</v>
      </c>
      <c r="F95">
        <v>288.25</v>
      </c>
      <c r="G95">
        <v>5.0664533299999999</v>
      </c>
      <c r="H95">
        <f t="shared" si="5"/>
        <v>4.300000000006321E-2</v>
      </c>
      <c r="I95">
        <f t="shared" si="6"/>
        <v>0.132000000000005</v>
      </c>
      <c r="M95">
        <f t="shared" si="7"/>
        <v>5.0664533299999999</v>
      </c>
      <c r="N95">
        <f t="shared" si="8"/>
        <v>4.300000000006321E-2</v>
      </c>
      <c r="O95">
        <f t="shared" si="9"/>
        <v>0.132000000000005</v>
      </c>
    </row>
    <row r="96" spans="1:15" x14ac:dyDescent="0.3">
      <c r="A96">
        <v>20100823</v>
      </c>
      <c r="B96" s="1">
        <v>0.95833333333333337</v>
      </c>
      <c r="C96">
        <v>289.58199999999999</v>
      </c>
      <c r="D96">
        <v>289.45</v>
      </c>
      <c r="E96">
        <v>288.08999999999997</v>
      </c>
      <c r="F96">
        <v>287.64999999999998</v>
      </c>
      <c r="G96">
        <v>4.9008829599999997</v>
      </c>
      <c r="H96">
        <f t="shared" si="5"/>
        <v>0.132000000000005</v>
      </c>
      <c r="I96">
        <f t="shared" si="6"/>
        <v>0.43999999999999773</v>
      </c>
      <c r="M96">
        <f t="shared" si="7"/>
        <v>4.9008829599999997</v>
      </c>
      <c r="N96">
        <f t="shared" si="8"/>
        <v>0.132000000000005</v>
      </c>
      <c r="O96">
        <f t="shared" si="9"/>
        <v>0.43999999999999773</v>
      </c>
    </row>
    <row r="97" spans="1:15" x14ac:dyDescent="0.3">
      <c r="A97">
        <v>20100824</v>
      </c>
      <c r="B97" s="1">
        <v>0</v>
      </c>
      <c r="C97">
        <v>289.47000000000003</v>
      </c>
      <c r="D97">
        <v>289.04999999999995</v>
      </c>
      <c r="E97">
        <v>287.798</v>
      </c>
      <c r="F97">
        <v>287.95</v>
      </c>
      <c r="G97">
        <v>4.4703999999999997</v>
      </c>
      <c r="H97">
        <f t="shared" si="5"/>
        <v>0.42000000000007276</v>
      </c>
      <c r="I97">
        <f t="shared" si="6"/>
        <v>-0.15199999999998681</v>
      </c>
      <c r="M97">
        <f t="shared" si="7"/>
        <v>4.4703999999999997</v>
      </c>
      <c r="N97">
        <f t="shared" si="8"/>
        <v>0.42000000000007276</v>
      </c>
      <c r="O97">
        <f t="shared" si="9"/>
        <v>0.15199999999998681</v>
      </c>
    </row>
    <row r="98" spans="1:15" x14ac:dyDescent="0.3">
      <c r="A98">
        <v>20100824</v>
      </c>
      <c r="B98" s="1">
        <v>4.1666666666666664E-2</v>
      </c>
      <c r="C98">
        <v>288.87700000000001</v>
      </c>
      <c r="D98">
        <v>288.14999999999998</v>
      </c>
      <c r="E98">
        <v>287.69200000000001</v>
      </c>
      <c r="F98">
        <v>287.34999999999997</v>
      </c>
      <c r="G98">
        <v>3.97368889</v>
      </c>
      <c r="H98">
        <f t="shared" si="5"/>
        <v>0.72700000000003229</v>
      </c>
      <c r="I98">
        <f t="shared" si="6"/>
        <v>0.34200000000004138</v>
      </c>
      <c r="M98">
        <f t="shared" si="7"/>
        <v>3.97368889</v>
      </c>
      <c r="N98">
        <f t="shared" si="8"/>
        <v>0.72700000000003229</v>
      </c>
      <c r="O98">
        <f t="shared" si="9"/>
        <v>0.34200000000004138</v>
      </c>
    </row>
    <row r="99" spans="1:15" x14ac:dyDescent="0.3">
      <c r="A99">
        <v>20100824</v>
      </c>
      <c r="B99" s="1">
        <v>8.3333333333333329E-2</v>
      </c>
      <c r="C99">
        <v>288.40199999999999</v>
      </c>
      <c r="D99">
        <v>288.04999999999995</v>
      </c>
      <c r="E99">
        <v>287.548</v>
      </c>
      <c r="F99">
        <v>287.45</v>
      </c>
      <c r="G99">
        <v>1.04861235</v>
      </c>
      <c r="H99">
        <f t="shared" si="5"/>
        <v>0.35200000000003229</v>
      </c>
      <c r="I99">
        <f t="shared" si="6"/>
        <v>9.8000000000013188E-2</v>
      </c>
      <c r="M99">
        <f t="shared" si="7"/>
        <v>1.04861235</v>
      </c>
      <c r="N99">
        <f t="shared" si="8"/>
        <v>0.35200000000003229</v>
      </c>
      <c r="O99">
        <f t="shared" si="9"/>
        <v>9.8000000000013188E-2</v>
      </c>
    </row>
    <row r="100" spans="1:15" x14ac:dyDescent="0.3">
      <c r="A100">
        <v>20100824</v>
      </c>
      <c r="B100" s="1">
        <v>0.125</v>
      </c>
      <c r="C100">
        <v>288.238</v>
      </c>
      <c r="D100">
        <v>287.75</v>
      </c>
      <c r="E100">
        <v>287.25099999999998</v>
      </c>
      <c r="F100">
        <v>286.95</v>
      </c>
      <c r="G100">
        <v>1.3411200000000001</v>
      </c>
      <c r="H100">
        <f t="shared" si="5"/>
        <v>0.48799999999999955</v>
      </c>
      <c r="I100">
        <f t="shared" si="6"/>
        <v>0.30099999999998772</v>
      </c>
      <c r="M100">
        <f t="shared" si="7"/>
        <v>1.3411200000000001</v>
      </c>
      <c r="N100">
        <f t="shared" si="8"/>
        <v>0.48799999999999955</v>
      </c>
      <c r="O100">
        <f t="shared" si="9"/>
        <v>0.30099999999998772</v>
      </c>
    </row>
    <row r="101" spans="1:15" x14ac:dyDescent="0.3">
      <c r="A101">
        <v>20100824</v>
      </c>
      <c r="B101" s="1">
        <v>0.16666666666666666</v>
      </c>
      <c r="C101">
        <v>287.702</v>
      </c>
      <c r="D101">
        <v>286.95</v>
      </c>
      <c r="E101">
        <v>286.94900000000001</v>
      </c>
      <c r="F101">
        <v>286.45</v>
      </c>
      <c r="G101">
        <v>0</v>
      </c>
      <c r="H101">
        <f t="shared" si="5"/>
        <v>0.75200000000000955</v>
      </c>
      <c r="I101">
        <f t="shared" si="6"/>
        <v>0.49900000000002365</v>
      </c>
      <c r="M101">
        <f t="shared" si="7"/>
        <v>1</v>
      </c>
      <c r="N101">
        <f t="shared" si="8"/>
        <v>0.75200000000000955</v>
      </c>
      <c r="O101">
        <f t="shared" si="9"/>
        <v>0.49900000000002365</v>
      </c>
    </row>
    <row r="102" spans="1:15" x14ac:dyDescent="0.3">
      <c r="A102">
        <v>20100824</v>
      </c>
      <c r="B102" s="1">
        <v>0.20833333333333334</v>
      </c>
      <c r="C102">
        <v>287.399</v>
      </c>
      <c r="D102">
        <v>286.45</v>
      </c>
      <c r="E102">
        <v>286.649</v>
      </c>
      <c r="F102">
        <v>285.95</v>
      </c>
      <c r="G102">
        <v>0.11617988999999999</v>
      </c>
      <c r="H102">
        <f t="shared" si="5"/>
        <v>0.94900000000001228</v>
      </c>
      <c r="I102">
        <f t="shared" si="6"/>
        <v>0.69900000000001228</v>
      </c>
      <c r="M102">
        <f t="shared" si="7"/>
        <v>1</v>
      </c>
      <c r="N102">
        <f t="shared" si="8"/>
        <v>0.94900000000001228</v>
      </c>
      <c r="O102">
        <f t="shared" si="9"/>
        <v>0.69900000000001228</v>
      </c>
    </row>
    <row r="103" spans="1:15" x14ac:dyDescent="0.3">
      <c r="A103">
        <v>20100824</v>
      </c>
      <c r="B103" s="1">
        <v>0.25</v>
      </c>
      <c r="C103">
        <v>287.37099999999998</v>
      </c>
      <c r="D103">
        <v>286.25</v>
      </c>
      <c r="E103">
        <v>286.61200000000002</v>
      </c>
      <c r="F103">
        <v>285.75</v>
      </c>
      <c r="G103">
        <v>1.3411200000000001</v>
      </c>
      <c r="H103">
        <f t="shared" si="5"/>
        <v>1.1209999999999809</v>
      </c>
      <c r="I103">
        <f t="shared" si="6"/>
        <v>0.86200000000002319</v>
      </c>
      <c r="M103">
        <f t="shared" si="7"/>
        <v>1.3411200000000001</v>
      </c>
      <c r="N103">
        <f t="shared" si="8"/>
        <v>1.1209999999999809</v>
      </c>
      <c r="O103">
        <f t="shared" si="9"/>
        <v>0.86200000000002319</v>
      </c>
    </row>
    <row r="104" spans="1:15" x14ac:dyDescent="0.3">
      <c r="A104">
        <v>20100824</v>
      </c>
      <c r="B104" s="1">
        <v>0.29166666666666669</v>
      </c>
      <c r="C104">
        <v>288.64400000000001</v>
      </c>
      <c r="D104">
        <v>287.34999999999997</v>
      </c>
      <c r="E104">
        <v>287.24</v>
      </c>
      <c r="F104">
        <v>287.04999999999995</v>
      </c>
      <c r="G104">
        <v>0</v>
      </c>
      <c r="H104">
        <f t="shared" si="5"/>
        <v>1.2940000000000396</v>
      </c>
      <c r="I104">
        <f t="shared" si="6"/>
        <v>0.19000000000005457</v>
      </c>
      <c r="M104">
        <f t="shared" si="7"/>
        <v>1</v>
      </c>
      <c r="N104">
        <f t="shared" si="8"/>
        <v>1.2940000000000396</v>
      </c>
      <c r="O104">
        <f t="shared" si="9"/>
        <v>0.19000000000005457</v>
      </c>
    </row>
    <row r="105" spans="1:15" x14ac:dyDescent="0.3">
      <c r="A105">
        <v>20100824</v>
      </c>
      <c r="B105" s="1">
        <v>0.33333333333333331</v>
      </c>
      <c r="C105">
        <v>290.52800000000002</v>
      </c>
      <c r="D105">
        <v>290.95</v>
      </c>
      <c r="E105">
        <v>287.60300000000001</v>
      </c>
      <c r="F105">
        <v>288.95</v>
      </c>
      <c r="G105">
        <v>1.5066903700000001</v>
      </c>
      <c r="H105">
        <f t="shared" si="5"/>
        <v>-0.42199999999996862</v>
      </c>
      <c r="I105">
        <f t="shared" si="6"/>
        <v>-1.34699999999998</v>
      </c>
      <c r="M105">
        <f t="shared" si="7"/>
        <v>1.5066903700000001</v>
      </c>
      <c r="N105">
        <f t="shared" si="8"/>
        <v>0.42199999999996862</v>
      </c>
      <c r="O105">
        <f t="shared" si="9"/>
        <v>1.34699999999998</v>
      </c>
    </row>
    <row r="106" spans="1:15" x14ac:dyDescent="0.3">
      <c r="A106">
        <v>20100824</v>
      </c>
      <c r="B106" s="1">
        <v>0.375</v>
      </c>
      <c r="C106">
        <v>292.58100000000002</v>
      </c>
      <c r="D106">
        <v>293.04999999999995</v>
      </c>
      <c r="E106">
        <v>288.45699999999999</v>
      </c>
      <c r="F106">
        <v>289.04999999999995</v>
      </c>
      <c r="G106">
        <v>0</v>
      </c>
      <c r="H106">
        <f t="shared" si="5"/>
        <v>-0.46899999999993724</v>
      </c>
      <c r="I106">
        <f t="shared" si="6"/>
        <v>-0.59299999999996089</v>
      </c>
      <c r="M106">
        <f t="shared" si="7"/>
        <v>1</v>
      </c>
      <c r="N106">
        <f t="shared" si="8"/>
        <v>0.46899999999993724</v>
      </c>
      <c r="O106">
        <f t="shared" si="9"/>
        <v>0.59299999999996089</v>
      </c>
    </row>
    <row r="107" spans="1:15" x14ac:dyDescent="0.3">
      <c r="A107">
        <v>20100824</v>
      </c>
      <c r="B107" s="1">
        <v>0.41666666666666669</v>
      </c>
      <c r="C107">
        <v>293.774</v>
      </c>
      <c r="D107">
        <v>294.75</v>
      </c>
      <c r="E107">
        <v>288.79199999999997</v>
      </c>
      <c r="F107">
        <v>289.45</v>
      </c>
      <c r="G107">
        <v>1.4901333299999999</v>
      </c>
      <c r="H107">
        <f t="shared" si="5"/>
        <v>-0.97599999999999909</v>
      </c>
      <c r="I107">
        <f t="shared" si="6"/>
        <v>-0.65800000000001546</v>
      </c>
      <c r="M107">
        <f t="shared" si="7"/>
        <v>1.4901333299999999</v>
      </c>
      <c r="N107">
        <f t="shared" si="8"/>
        <v>0.97599999999999909</v>
      </c>
      <c r="O107">
        <f t="shared" si="9"/>
        <v>0.65800000000001546</v>
      </c>
    </row>
    <row r="108" spans="1:15" x14ac:dyDescent="0.3">
      <c r="A108">
        <v>20100824</v>
      </c>
      <c r="B108" s="1">
        <v>0.45833333333333331</v>
      </c>
      <c r="C108">
        <v>294.93299999999999</v>
      </c>
      <c r="D108">
        <v>296.84999999999997</v>
      </c>
      <c r="E108">
        <v>289.43099999999998</v>
      </c>
      <c r="F108">
        <v>289.64999999999998</v>
      </c>
      <c r="G108">
        <v>0</v>
      </c>
      <c r="H108">
        <f t="shared" si="5"/>
        <v>-1.9169999999999732</v>
      </c>
      <c r="I108">
        <f t="shared" si="6"/>
        <v>-0.21899999999999409</v>
      </c>
      <c r="M108">
        <f t="shared" si="7"/>
        <v>1</v>
      </c>
      <c r="N108">
        <f t="shared" si="8"/>
        <v>1.9169999999999732</v>
      </c>
      <c r="O108">
        <f t="shared" si="9"/>
        <v>0.21899999999999409</v>
      </c>
    </row>
    <row r="109" spans="1:15" x14ac:dyDescent="0.3">
      <c r="A109">
        <v>20100824</v>
      </c>
      <c r="B109" s="1">
        <v>0.5</v>
      </c>
      <c r="C109">
        <v>295.12</v>
      </c>
      <c r="D109">
        <v>296.45</v>
      </c>
      <c r="E109">
        <v>289.29899999999998</v>
      </c>
      <c r="F109">
        <v>289.25</v>
      </c>
      <c r="G109">
        <v>0</v>
      </c>
      <c r="H109">
        <f t="shared" si="5"/>
        <v>-1.3299999999999841</v>
      </c>
      <c r="I109">
        <f t="shared" si="6"/>
        <v>4.8999999999978172E-2</v>
      </c>
      <c r="M109">
        <f t="shared" si="7"/>
        <v>1</v>
      </c>
      <c r="N109">
        <f t="shared" si="8"/>
        <v>1.3299999999999841</v>
      </c>
      <c r="O109">
        <f t="shared" si="9"/>
        <v>4.8999999999978172E-2</v>
      </c>
    </row>
    <row r="110" spans="1:15" x14ac:dyDescent="0.3">
      <c r="A110">
        <v>20100824</v>
      </c>
      <c r="B110" s="1">
        <v>0.54166666666666663</v>
      </c>
      <c r="C110">
        <v>295.59399999999999</v>
      </c>
      <c r="D110">
        <v>296.45</v>
      </c>
      <c r="E110">
        <v>288.79000000000002</v>
      </c>
      <c r="F110">
        <v>288.25</v>
      </c>
      <c r="G110">
        <v>2.4835555600000001</v>
      </c>
      <c r="H110">
        <f t="shared" si="5"/>
        <v>-0.85599999999999454</v>
      </c>
      <c r="I110">
        <f t="shared" si="6"/>
        <v>0.54000000000002046</v>
      </c>
      <c r="M110">
        <f t="shared" si="7"/>
        <v>2.4835555600000001</v>
      </c>
      <c r="N110">
        <f t="shared" si="8"/>
        <v>0.85599999999999454</v>
      </c>
      <c r="O110">
        <f t="shared" si="9"/>
        <v>0.54000000000002046</v>
      </c>
    </row>
    <row r="111" spans="1:15" x14ac:dyDescent="0.3">
      <c r="A111">
        <v>20100824</v>
      </c>
      <c r="B111" s="1">
        <v>0.58333333333333337</v>
      </c>
      <c r="C111">
        <v>296.036</v>
      </c>
      <c r="D111">
        <v>296.04999999999995</v>
      </c>
      <c r="E111">
        <v>288.65899999999999</v>
      </c>
      <c r="F111">
        <v>288.45</v>
      </c>
      <c r="G111">
        <v>3.2010271600000002</v>
      </c>
      <c r="H111">
        <f t="shared" si="5"/>
        <v>-1.3999999999953161E-2</v>
      </c>
      <c r="I111">
        <f t="shared" si="6"/>
        <v>0.20900000000000318</v>
      </c>
      <c r="M111">
        <f t="shared" si="7"/>
        <v>3.2010271600000002</v>
      </c>
      <c r="N111">
        <f t="shared" si="8"/>
        <v>1.3999999999953161E-2</v>
      </c>
      <c r="O111">
        <f t="shared" si="9"/>
        <v>0.20900000000000318</v>
      </c>
    </row>
    <row r="112" spans="1:15" x14ac:dyDescent="0.3">
      <c r="A112">
        <v>20100824</v>
      </c>
      <c r="B112" s="1">
        <v>0.625</v>
      </c>
      <c r="C112">
        <v>296.05200000000002</v>
      </c>
      <c r="D112">
        <v>296.25</v>
      </c>
      <c r="E112">
        <v>288.59699999999998</v>
      </c>
      <c r="F112">
        <v>288.34999999999997</v>
      </c>
      <c r="G112">
        <v>4.4703999999999997</v>
      </c>
      <c r="H112">
        <f t="shared" si="5"/>
        <v>-0.19799999999997908</v>
      </c>
      <c r="I112">
        <f t="shared" si="6"/>
        <v>0.2470000000000141</v>
      </c>
      <c r="M112">
        <f t="shared" si="7"/>
        <v>4.4703999999999997</v>
      </c>
      <c r="N112">
        <f t="shared" si="8"/>
        <v>0.19799999999997908</v>
      </c>
      <c r="O112">
        <f t="shared" si="9"/>
        <v>0.2470000000000141</v>
      </c>
    </row>
    <row r="113" spans="1:15" x14ac:dyDescent="0.3">
      <c r="A113">
        <v>20100824</v>
      </c>
      <c r="B113" s="1">
        <v>0.66666666666666663</v>
      </c>
      <c r="C113">
        <v>296.04199999999997</v>
      </c>
      <c r="D113">
        <v>296.45</v>
      </c>
      <c r="E113">
        <v>289.23500000000001</v>
      </c>
      <c r="F113">
        <v>288.45</v>
      </c>
      <c r="G113">
        <v>2.9802666699999998</v>
      </c>
      <c r="H113">
        <f t="shared" si="5"/>
        <v>-0.40800000000001546</v>
      </c>
      <c r="I113">
        <f t="shared" si="6"/>
        <v>0.78500000000002501</v>
      </c>
      <c r="M113">
        <f t="shared" si="7"/>
        <v>2.9802666699999998</v>
      </c>
      <c r="N113">
        <f t="shared" si="8"/>
        <v>0.40800000000001546</v>
      </c>
      <c r="O113">
        <f t="shared" si="9"/>
        <v>0.78500000000002501</v>
      </c>
    </row>
    <row r="114" spans="1:15" x14ac:dyDescent="0.3">
      <c r="A114">
        <v>20100824</v>
      </c>
      <c r="B114" s="1">
        <v>0.70833333333333337</v>
      </c>
      <c r="C114">
        <v>295.59500000000003</v>
      </c>
      <c r="D114">
        <v>295.84999999999997</v>
      </c>
      <c r="E114">
        <v>288.52</v>
      </c>
      <c r="F114">
        <v>288.45</v>
      </c>
      <c r="G114">
        <v>4.1392592600000002</v>
      </c>
      <c r="H114">
        <f t="shared" si="5"/>
        <v>-0.25499999999993861</v>
      </c>
      <c r="I114">
        <f t="shared" si="6"/>
        <v>6.9999999999993179E-2</v>
      </c>
      <c r="M114">
        <f t="shared" si="7"/>
        <v>4.1392592600000002</v>
      </c>
      <c r="N114">
        <f t="shared" si="8"/>
        <v>0.25499999999993861</v>
      </c>
      <c r="O114">
        <f t="shared" si="9"/>
        <v>6.9999999999993179E-2</v>
      </c>
    </row>
    <row r="115" spans="1:15" x14ac:dyDescent="0.3">
      <c r="A115">
        <v>20100824</v>
      </c>
      <c r="B115" s="1">
        <v>0.75</v>
      </c>
      <c r="C115">
        <v>294.97500000000002</v>
      </c>
      <c r="D115">
        <v>295.45</v>
      </c>
      <c r="E115">
        <v>288.64699999999999</v>
      </c>
      <c r="F115">
        <v>288.54999999999995</v>
      </c>
      <c r="G115">
        <v>4.0233600000000003</v>
      </c>
      <c r="H115">
        <f t="shared" si="5"/>
        <v>-0.47499999999996589</v>
      </c>
      <c r="I115">
        <f t="shared" si="6"/>
        <v>9.7000000000036835E-2</v>
      </c>
      <c r="M115">
        <f t="shared" si="7"/>
        <v>4.0233600000000003</v>
      </c>
      <c r="N115">
        <f t="shared" si="8"/>
        <v>0.47499999999996589</v>
      </c>
      <c r="O115">
        <f t="shared" si="9"/>
        <v>9.7000000000036835E-2</v>
      </c>
    </row>
    <row r="116" spans="1:15" x14ac:dyDescent="0.3">
      <c r="A116">
        <v>20100824</v>
      </c>
      <c r="B116" s="1">
        <v>0.79166666666666663</v>
      </c>
      <c r="C116">
        <v>294.62099999999998</v>
      </c>
      <c r="D116">
        <v>294.75</v>
      </c>
      <c r="E116">
        <v>288.428</v>
      </c>
      <c r="F116">
        <v>288.14999999999998</v>
      </c>
      <c r="G116">
        <v>2.5332266699999999</v>
      </c>
      <c r="H116">
        <f t="shared" si="5"/>
        <v>-0.1290000000000191</v>
      </c>
      <c r="I116">
        <f t="shared" si="6"/>
        <v>0.27800000000002001</v>
      </c>
      <c r="M116">
        <f t="shared" si="7"/>
        <v>2.5332266699999999</v>
      </c>
      <c r="N116">
        <f t="shared" si="8"/>
        <v>0.1290000000000191</v>
      </c>
      <c r="O116">
        <f t="shared" si="9"/>
        <v>0.27800000000002001</v>
      </c>
    </row>
    <row r="117" spans="1:15" x14ac:dyDescent="0.3">
      <c r="A117">
        <v>20100824</v>
      </c>
      <c r="B117" s="1">
        <v>0.83333333333333337</v>
      </c>
      <c r="C117">
        <v>294.53100000000001</v>
      </c>
      <c r="D117">
        <v>294.45</v>
      </c>
      <c r="E117">
        <v>288.48500000000001</v>
      </c>
      <c r="F117">
        <v>288.75</v>
      </c>
      <c r="G117">
        <v>4.6856414800000001</v>
      </c>
      <c r="H117">
        <f t="shared" si="5"/>
        <v>8.100000000001728E-2</v>
      </c>
      <c r="I117">
        <f t="shared" si="6"/>
        <v>-0.26499999999998636</v>
      </c>
      <c r="M117">
        <f t="shared" si="7"/>
        <v>4.6856414800000001</v>
      </c>
      <c r="N117">
        <f t="shared" si="8"/>
        <v>8.100000000001728E-2</v>
      </c>
      <c r="O117">
        <f t="shared" si="9"/>
        <v>0.26499999999998636</v>
      </c>
    </row>
    <row r="118" spans="1:15" x14ac:dyDescent="0.3">
      <c r="A118">
        <v>20100824</v>
      </c>
      <c r="B118" s="1">
        <v>0.875</v>
      </c>
      <c r="C118">
        <v>293.95100000000002</v>
      </c>
      <c r="D118">
        <v>293.84999999999997</v>
      </c>
      <c r="E118">
        <v>288.37299999999999</v>
      </c>
      <c r="F118">
        <v>288.54999999999995</v>
      </c>
      <c r="G118">
        <v>4.91744</v>
      </c>
      <c r="H118">
        <f t="shared" si="5"/>
        <v>0.10100000000005593</v>
      </c>
      <c r="I118">
        <f t="shared" si="6"/>
        <v>-0.17699999999996407</v>
      </c>
      <c r="M118">
        <f t="shared" si="7"/>
        <v>4.91744</v>
      </c>
      <c r="N118">
        <f t="shared" si="8"/>
        <v>0.10100000000005593</v>
      </c>
      <c r="O118">
        <f t="shared" si="9"/>
        <v>0.17699999999996407</v>
      </c>
    </row>
    <row r="119" spans="1:15" x14ac:dyDescent="0.3">
      <c r="A119">
        <v>20100824</v>
      </c>
      <c r="B119" s="1">
        <v>0.91666666666666663</v>
      </c>
      <c r="C119">
        <v>293.57</v>
      </c>
      <c r="D119">
        <v>293.34999999999997</v>
      </c>
      <c r="E119">
        <v>288.76299999999998</v>
      </c>
      <c r="F119">
        <v>289.14999999999998</v>
      </c>
      <c r="G119">
        <v>4.4207288900000004</v>
      </c>
      <c r="H119">
        <f t="shared" si="5"/>
        <v>0.22000000000002728</v>
      </c>
      <c r="I119">
        <f t="shared" si="6"/>
        <v>-0.38700000000000045</v>
      </c>
      <c r="M119">
        <f t="shared" si="7"/>
        <v>4.4207288900000004</v>
      </c>
      <c r="N119">
        <f t="shared" si="8"/>
        <v>0.22000000000002728</v>
      </c>
      <c r="O119">
        <f t="shared" si="9"/>
        <v>0.38700000000000045</v>
      </c>
    </row>
    <row r="120" spans="1:15" x14ac:dyDescent="0.3">
      <c r="A120">
        <v>20100824</v>
      </c>
      <c r="B120" s="1">
        <v>0.95833333333333337</v>
      </c>
      <c r="C120">
        <v>293.435</v>
      </c>
      <c r="D120">
        <v>292.64999999999998</v>
      </c>
      <c r="E120">
        <v>289.37599999999998</v>
      </c>
      <c r="F120">
        <v>289.45</v>
      </c>
      <c r="G120">
        <v>2.4890745700000001</v>
      </c>
      <c r="H120">
        <f t="shared" si="5"/>
        <v>0.78500000000002501</v>
      </c>
      <c r="I120">
        <f t="shared" si="6"/>
        <v>-7.4000000000012278E-2</v>
      </c>
      <c r="M120">
        <f t="shared" si="7"/>
        <v>2.4890745700000001</v>
      </c>
      <c r="N120">
        <f t="shared" si="8"/>
        <v>0.78500000000002501</v>
      </c>
      <c r="O120">
        <f t="shared" si="9"/>
        <v>7.4000000000012278E-2</v>
      </c>
    </row>
    <row r="121" spans="1:15" x14ac:dyDescent="0.3">
      <c r="A121">
        <v>20100825</v>
      </c>
      <c r="B121" s="1">
        <v>0</v>
      </c>
      <c r="C121">
        <v>292.30200000000002</v>
      </c>
      <c r="D121">
        <v>292.04999999999995</v>
      </c>
      <c r="E121">
        <v>289.38600000000002</v>
      </c>
      <c r="F121">
        <v>289.54999999999995</v>
      </c>
      <c r="G121">
        <v>1.3411200000000001</v>
      </c>
      <c r="H121">
        <f t="shared" si="5"/>
        <v>0.25200000000006639</v>
      </c>
      <c r="I121">
        <f t="shared" si="6"/>
        <v>-0.16399999999993042</v>
      </c>
      <c r="M121">
        <f t="shared" si="7"/>
        <v>1.3411200000000001</v>
      </c>
      <c r="N121">
        <f t="shared" si="8"/>
        <v>0.25200000000006639</v>
      </c>
      <c r="O121">
        <f t="shared" si="9"/>
        <v>0.16399999999993042</v>
      </c>
    </row>
    <row r="122" spans="1:15" x14ac:dyDescent="0.3">
      <c r="A122">
        <v>20100825</v>
      </c>
      <c r="B122" s="1">
        <v>4.1666666666666664E-2</v>
      </c>
      <c r="C122">
        <v>292.01</v>
      </c>
      <c r="D122">
        <v>291.45</v>
      </c>
      <c r="E122">
        <v>289.28100000000001</v>
      </c>
      <c r="F122">
        <v>289.45</v>
      </c>
      <c r="G122">
        <v>1.3411200000000001</v>
      </c>
      <c r="H122">
        <f t="shared" si="5"/>
        <v>0.56000000000000227</v>
      </c>
      <c r="I122">
        <f t="shared" si="6"/>
        <v>-0.16899999999998272</v>
      </c>
      <c r="M122">
        <f t="shared" si="7"/>
        <v>1.3411200000000001</v>
      </c>
      <c r="N122">
        <f t="shared" si="8"/>
        <v>0.56000000000000227</v>
      </c>
      <c r="O122">
        <f t="shared" si="9"/>
        <v>0.16899999999998272</v>
      </c>
    </row>
    <row r="123" spans="1:15" x14ac:dyDescent="0.3">
      <c r="A123">
        <v>20100825</v>
      </c>
      <c r="B123" s="1">
        <v>8.3333333333333329E-2</v>
      </c>
      <c r="C123">
        <v>291.29700000000003</v>
      </c>
      <c r="D123">
        <v>290.84999999999997</v>
      </c>
      <c r="E123">
        <v>289.48</v>
      </c>
      <c r="F123">
        <v>289.25</v>
      </c>
      <c r="G123">
        <v>0</v>
      </c>
      <c r="H123">
        <f t="shared" si="5"/>
        <v>0.44700000000005957</v>
      </c>
      <c r="I123">
        <f t="shared" si="6"/>
        <v>0.23000000000001819</v>
      </c>
      <c r="M123">
        <f t="shared" si="7"/>
        <v>1</v>
      </c>
      <c r="N123">
        <f t="shared" si="8"/>
        <v>0.44700000000005957</v>
      </c>
      <c r="O123">
        <f t="shared" si="9"/>
        <v>0.23000000000001819</v>
      </c>
    </row>
    <row r="124" spans="1:15" x14ac:dyDescent="0.3">
      <c r="A124">
        <v>20100825</v>
      </c>
      <c r="B124" s="1">
        <v>0.125</v>
      </c>
      <c r="C124">
        <v>290.85700000000003</v>
      </c>
      <c r="D124">
        <v>290.25</v>
      </c>
      <c r="E124">
        <v>289.25099999999998</v>
      </c>
      <c r="F124">
        <v>288.75</v>
      </c>
      <c r="G124">
        <v>1.3411200000000001</v>
      </c>
      <c r="H124">
        <f t="shared" si="5"/>
        <v>0.60700000000002774</v>
      </c>
      <c r="I124">
        <f t="shared" si="6"/>
        <v>0.50099999999997635</v>
      </c>
      <c r="M124">
        <f t="shared" si="7"/>
        <v>1.3411200000000001</v>
      </c>
      <c r="N124">
        <f t="shared" si="8"/>
        <v>0.60700000000002774</v>
      </c>
      <c r="O124">
        <f t="shared" si="9"/>
        <v>0.50099999999997635</v>
      </c>
    </row>
    <row r="125" spans="1:15" x14ac:dyDescent="0.3">
      <c r="A125">
        <v>20100825</v>
      </c>
      <c r="B125" s="1">
        <v>0.16666666666666666</v>
      </c>
      <c r="C125">
        <v>290.721</v>
      </c>
      <c r="D125">
        <v>289.95</v>
      </c>
      <c r="E125">
        <v>289.464</v>
      </c>
      <c r="F125">
        <v>288.84999999999997</v>
      </c>
      <c r="G125">
        <v>0</v>
      </c>
      <c r="H125">
        <f t="shared" si="5"/>
        <v>0.77100000000001501</v>
      </c>
      <c r="I125">
        <f t="shared" si="6"/>
        <v>0.61400000000003274</v>
      </c>
      <c r="M125">
        <f t="shared" si="7"/>
        <v>1</v>
      </c>
      <c r="N125">
        <f t="shared" si="8"/>
        <v>0.77100000000001501</v>
      </c>
      <c r="O125">
        <f t="shared" si="9"/>
        <v>0.61400000000003274</v>
      </c>
    </row>
    <row r="126" spans="1:15" x14ac:dyDescent="0.3">
      <c r="A126">
        <v>20100825</v>
      </c>
      <c r="B126" s="1">
        <v>0.20833333333333334</v>
      </c>
      <c r="C126">
        <v>291.30799999999999</v>
      </c>
      <c r="D126">
        <v>289.95</v>
      </c>
      <c r="E126">
        <v>289.77100000000002</v>
      </c>
      <c r="F126">
        <v>288.84999999999997</v>
      </c>
      <c r="G126">
        <v>2.5256499999999999E-3</v>
      </c>
      <c r="H126">
        <f t="shared" si="5"/>
        <v>1.3580000000000041</v>
      </c>
      <c r="I126">
        <f t="shared" si="6"/>
        <v>0.92100000000004911</v>
      </c>
      <c r="M126">
        <f t="shared" si="7"/>
        <v>1</v>
      </c>
      <c r="N126">
        <f t="shared" si="8"/>
        <v>1.3580000000000041</v>
      </c>
      <c r="O126">
        <f t="shared" si="9"/>
        <v>0.92100000000004911</v>
      </c>
    </row>
    <row r="127" spans="1:15" x14ac:dyDescent="0.3">
      <c r="A127">
        <v>20100825</v>
      </c>
      <c r="B127" s="1">
        <v>0.25</v>
      </c>
      <c r="C127">
        <v>291.589</v>
      </c>
      <c r="D127">
        <v>290.25</v>
      </c>
      <c r="E127">
        <v>289.55900000000003</v>
      </c>
      <c r="F127">
        <v>289.14999999999998</v>
      </c>
      <c r="G127">
        <v>0</v>
      </c>
      <c r="H127">
        <f t="shared" si="5"/>
        <v>1.3389999999999986</v>
      </c>
      <c r="I127">
        <f t="shared" si="6"/>
        <v>0.40900000000004866</v>
      </c>
      <c r="M127">
        <f t="shared" si="7"/>
        <v>1</v>
      </c>
      <c r="N127">
        <f t="shared" si="8"/>
        <v>1.3389999999999986</v>
      </c>
      <c r="O127">
        <f t="shared" si="9"/>
        <v>0.40900000000004866</v>
      </c>
    </row>
    <row r="128" spans="1:15" x14ac:dyDescent="0.3">
      <c r="A128">
        <v>20100825</v>
      </c>
      <c r="B128" s="1">
        <v>0.29166666666666669</v>
      </c>
      <c r="C128">
        <v>291.87299999999999</v>
      </c>
      <c r="D128">
        <v>290.64999999999998</v>
      </c>
      <c r="E128">
        <v>290.16199999999998</v>
      </c>
      <c r="F128">
        <v>289.54999999999995</v>
      </c>
      <c r="G128">
        <v>0</v>
      </c>
      <c r="H128">
        <f t="shared" si="5"/>
        <v>1.2230000000000132</v>
      </c>
      <c r="I128">
        <f t="shared" si="6"/>
        <v>0.61200000000002319</v>
      </c>
      <c r="M128">
        <f t="shared" si="7"/>
        <v>1</v>
      </c>
      <c r="N128">
        <f t="shared" si="8"/>
        <v>1.2230000000000132</v>
      </c>
      <c r="O128">
        <f t="shared" si="9"/>
        <v>0.61200000000002319</v>
      </c>
    </row>
    <row r="129" spans="1:15" x14ac:dyDescent="0.3">
      <c r="A129">
        <v>20100825</v>
      </c>
      <c r="B129" s="1">
        <v>0.33333333333333331</v>
      </c>
      <c r="C129">
        <v>292.32799999999997</v>
      </c>
      <c r="D129">
        <v>291.25</v>
      </c>
      <c r="E129">
        <v>290.73700000000002</v>
      </c>
      <c r="F129">
        <v>289.75</v>
      </c>
      <c r="G129">
        <v>0</v>
      </c>
      <c r="H129">
        <f t="shared" si="5"/>
        <v>1.0779999999999745</v>
      </c>
      <c r="I129">
        <f t="shared" si="6"/>
        <v>0.98700000000002319</v>
      </c>
      <c r="M129">
        <f t="shared" si="7"/>
        <v>1</v>
      </c>
      <c r="N129">
        <f t="shared" si="8"/>
        <v>1.0779999999999745</v>
      </c>
      <c r="O129">
        <f t="shared" si="9"/>
        <v>0.98700000000002319</v>
      </c>
    </row>
    <row r="130" spans="1:15" x14ac:dyDescent="0.3">
      <c r="A130">
        <v>20100825</v>
      </c>
      <c r="B130" s="1">
        <v>0.375</v>
      </c>
      <c r="C130">
        <v>291.83699999999999</v>
      </c>
      <c r="D130">
        <v>292.95</v>
      </c>
      <c r="E130">
        <v>290.53300000000002</v>
      </c>
      <c r="F130">
        <v>290.14999999999998</v>
      </c>
      <c r="G130">
        <v>0</v>
      </c>
      <c r="H130">
        <f t="shared" si="5"/>
        <v>-1.1129999999999995</v>
      </c>
      <c r="I130">
        <f t="shared" si="6"/>
        <v>0.3830000000000382</v>
      </c>
      <c r="M130">
        <f t="shared" si="7"/>
        <v>1</v>
      </c>
      <c r="N130">
        <f t="shared" si="8"/>
        <v>1.1129999999999995</v>
      </c>
      <c r="O130">
        <f t="shared" si="9"/>
        <v>0.3830000000000382</v>
      </c>
    </row>
    <row r="131" spans="1:15" x14ac:dyDescent="0.3">
      <c r="A131">
        <v>20100825</v>
      </c>
      <c r="B131" s="1">
        <v>0.41666666666666669</v>
      </c>
      <c r="C131">
        <v>293.19900000000001</v>
      </c>
      <c r="D131">
        <v>293.84999999999997</v>
      </c>
      <c r="E131">
        <v>289.96600000000001</v>
      </c>
      <c r="F131">
        <v>290.45</v>
      </c>
      <c r="G131">
        <v>0</v>
      </c>
      <c r="H131">
        <f t="shared" ref="H131:H194" si="10">C131-D131</f>
        <v>-0.65099999999995362</v>
      </c>
      <c r="I131">
        <f t="shared" ref="I131:I194" si="11">E131-F131</f>
        <v>-0.48399999999998045</v>
      </c>
      <c r="M131">
        <f t="shared" ref="M131:M194" si="12">IF(G131&lt;1,1,G131)</f>
        <v>1</v>
      </c>
      <c r="N131">
        <f t="shared" ref="N131:N194" si="13">ABS(H131)</f>
        <v>0.65099999999995362</v>
      </c>
      <c r="O131">
        <f t="shared" ref="O131:O194" si="14">ABS(I131)</f>
        <v>0.48399999999998045</v>
      </c>
    </row>
    <row r="132" spans="1:15" x14ac:dyDescent="0.3">
      <c r="A132">
        <v>20100825</v>
      </c>
      <c r="B132" s="1">
        <v>0.45833333333333331</v>
      </c>
      <c r="C132">
        <v>293.34699999999998</v>
      </c>
      <c r="D132">
        <v>293.95</v>
      </c>
      <c r="E132">
        <v>290.40300000000002</v>
      </c>
      <c r="F132">
        <v>291.34999999999997</v>
      </c>
      <c r="G132">
        <v>0</v>
      </c>
      <c r="H132">
        <f t="shared" si="10"/>
        <v>-0.60300000000000864</v>
      </c>
      <c r="I132">
        <f t="shared" si="11"/>
        <v>-0.94699999999994589</v>
      </c>
      <c r="M132">
        <f t="shared" si="12"/>
        <v>1</v>
      </c>
      <c r="N132">
        <f t="shared" si="13"/>
        <v>0.60300000000000864</v>
      </c>
      <c r="O132">
        <f t="shared" si="14"/>
        <v>0.94699999999994589</v>
      </c>
    </row>
    <row r="133" spans="1:15" x14ac:dyDescent="0.3">
      <c r="A133">
        <v>20100825</v>
      </c>
      <c r="B133" s="1">
        <v>0.5</v>
      </c>
      <c r="C133">
        <v>292.63099999999997</v>
      </c>
      <c r="D133">
        <v>293.04999999999995</v>
      </c>
      <c r="E133">
        <v>290.11900000000003</v>
      </c>
      <c r="F133">
        <v>290.84999999999997</v>
      </c>
      <c r="G133">
        <v>0</v>
      </c>
      <c r="H133">
        <f t="shared" si="10"/>
        <v>-0.41899999999998272</v>
      </c>
      <c r="I133">
        <f t="shared" si="11"/>
        <v>-0.7309999999999377</v>
      </c>
      <c r="M133">
        <f t="shared" si="12"/>
        <v>1</v>
      </c>
      <c r="N133">
        <f t="shared" si="13"/>
        <v>0.41899999999998272</v>
      </c>
      <c r="O133">
        <f t="shared" si="14"/>
        <v>0.7309999999999377</v>
      </c>
    </row>
    <row r="134" spans="1:15" x14ac:dyDescent="0.3">
      <c r="A134">
        <v>20100825</v>
      </c>
      <c r="B134" s="1">
        <v>0.54166666666666663</v>
      </c>
      <c r="C134">
        <v>293.83699999999999</v>
      </c>
      <c r="D134">
        <v>293.95</v>
      </c>
      <c r="E134">
        <v>290.25299999999999</v>
      </c>
      <c r="F134">
        <v>290.34999999999997</v>
      </c>
      <c r="G134">
        <v>0</v>
      </c>
      <c r="H134">
        <f t="shared" si="10"/>
        <v>-0.11299999999999955</v>
      </c>
      <c r="I134">
        <f t="shared" si="11"/>
        <v>-9.6999999999979991E-2</v>
      </c>
      <c r="M134">
        <f t="shared" si="12"/>
        <v>1</v>
      </c>
      <c r="N134">
        <f t="shared" si="13"/>
        <v>0.11299999999999955</v>
      </c>
      <c r="O134">
        <f t="shared" si="14"/>
        <v>9.6999999999979991E-2</v>
      </c>
    </row>
    <row r="135" spans="1:15" x14ac:dyDescent="0.3">
      <c r="A135">
        <v>20100825</v>
      </c>
      <c r="B135" s="1">
        <v>0.58333333333333337</v>
      </c>
      <c r="C135">
        <v>294.40199999999999</v>
      </c>
      <c r="D135">
        <v>294.54999999999995</v>
      </c>
      <c r="E135">
        <v>289.98399999999998</v>
      </c>
      <c r="F135">
        <v>290.95</v>
      </c>
      <c r="G135">
        <v>3.97368889</v>
      </c>
      <c r="H135">
        <f t="shared" si="10"/>
        <v>-0.14799999999996771</v>
      </c>
      <c r="I135">
        <f t="shared" si="11"/>
        <v>-0.96600000000000819</v>
      </c>
      <c r="M135">
        <f t="shared" si="12"/>
        <v>3.97368889</v>
      </c>
      <c r="N135">
        <f t="shared" si="13"/>
        <v>0.14799999999996771</v>
      </c>
      <c r="O135">
        <f t="shared" si="14"/>
        <v>0.96600000000000819</v>
      </c>
    </row>
    <row r="136" spans="1:15" x14ac:dyDescent="0.3">
      <c r="A136">
        <v>20100825</v>
      </c>
      <c r="B136" s="1">
        <v>0.625</v>
      </c>
      <c r="C136">
        <v>294.64499999999998</v>
      </c>
      <c r="D136">
        <v>295.75</v>
      </c>
      <c r="E136">
        <v>290.39299999999997</v>
      </c>
      <c r="F136">
        <v>291.04999999999995</v>
      </c>
      <c r="G136">
        <v>2.6822400000000002</v>
      </c>
      <c r="H136">
        <f t="shared" si="10"/>
        <v>-1.1050000000000182</v>
      </c>
      <c r="I136">
        <f t="shared" si="11"/>
        <v>-0.65699999999998226</v>
      </c>
      <c r="M136">
        <f t="shared" si="12"/>
        <v>2.6822400000000002</v>
      </c>
      <c r="N136">
        <f t="shared" si="13"/>
        <v>1.1050000000000182</v>
      </c>
      <c r="O136">
        <f t="shared" si="14"/>
        <v>0.65699999999998226</v>
      </c>
    </row>
    <row r="137" spans="1:15" x14ac:dyDescent="0.3">
      <c r="A137">
        <v>20100825</v>
      </c>
      <c r="B137" s="1">
        <v>0.66666666666666663</v>
      </c>
      <c r="C137">
        <v>293.86900000000003</v>
      </c>
      <c r="D137">
        <v>295.04999999999995</v>
      </c>
      <c r="E137">
        <v>290.971</v>
      </c>
      <c r="F137">
        <v>290.84999999999997</v>
      </c>
      <c r="G137">
        <v>0</v>
      </c>
      <c r="H137">
        <f t="shared" si="10"/>
        <v>-1.1809999999999263</v>
      </c>
      <c r="I137">
        <f t="shared" si="11"/>
        <v>0.12100000000003774</v>
      </c>
      <c r="M137">
        <f t="shared" si="12"/>
        <v>1</v>
      </c>
      <c r="N137">
        <f t="shared" si="13"/>
        <v>1.1809999999999263</v>
      </c>
      <c r="O137">
        <f t="shared" si="14"/>
        <v>0.12100000000003774</v>
      </c>
    </row>
    <row r="138" spans="1:15" x14ac:dyDescent="0.3">
      <c r="A138">
        <v>20100825</v>
      </c>
      <c r="B138" s="1">
        <v>0.70833333333333337</v>
      </c>
      <c r="C138">
        <v>294.59899999999999</v>
      </c>
      <c r="D138">
        <v>294.95</v>
      </c>
      <c r="E138">
        <v>290.80099999999999</v>
      </c>
      <c r="F138">
        <v>291.95</v>
      </c>
      <c r="G138">
        <v>3.0133807400000001</v>
      </c>
      <c r="H138">
        <f t="shared" si="10"/>
        <v>-0.35099999999999909</v>
      </c>
      <c r="I138">
        <f t="shared" si="11"/>
        <v>-1.1490000000000009</v>
      </c>
      <c r="M138">
        <f t="shared" si="12"/>
        <v>3.0133807400000001</v>
      </c>
      <c r="N138">
        <f t="shared" si="13"/>
        <v>0.35099999999999909</v>
      </c>
      <c r="O138">
        <f t="shared" si="14"/>
        <v>1.1490000000000009</v>
      </c>
    </row>
    <row r="139" spans="1:15" x14ac:dyDescent="0.3">
      <c r="A139">
        <v>20100825</v>
      </c>
      <c r="B139" s="1">
        <v>0.75</v>
      </c>
      <c r="C139">
        <v>294.56099999999998</v>
      </c>
      <c r="D139">
        <v>294.45</v>
      </c>
      <c r="E139">
        <v>290.56299999999999</v>
      </c>
      <c r="F139">
        <v>291.04999999999995</v>
      </c>
      <c r="G139">
        <v>1.3411200000000001</v>
      </c>
      <c r="H139">
        <f t="shared" si="10"/>
        <v>0.11099999999999</v>
      </c>
      <c r="I139">
        <f t="shared" si="11"/>
        <v>-0.48699999999996635</v>
      </c>
      <c r="M139">
        <f t="shared" si="12"/>
        <v>1.3411200000000001</v>
      </c>
      <c r="N139">
        <f t="shared" si="13"/>
        <v>0.11099999999999</v>
      </c>
      <c r="O139">
        <f t="shared" si="14"/>
        <v>0.48699999999996635</v>
      </c>
    </row>
    <row r="140" spans="1:15" x14ac:dyDescent="0.3">
      <c r="A140">
        <v>20100825</v>
      </c>
      <c r="B140" s="1">
        <v>0.79166666666666663</v>
      </c>
      <c r="C140">
        <v>294.42</v>
      </c>
      <c r="D140">
        <v>293.95</v>
      </c>
      <c r="E140">
        <v>290.71499999999997</v>
      </c>
      <c r="F140">
        <v>290.95</v>
      </c>
      <c r="G140">
        <v>1.3411200000000001</v>
      </c>
      <c r="H140">
        <f t="shared" si="10"/>
        <v>0.47000000000002728</v>
      </c>
      <c r="I140">
        <f t="shared" si="11"/>
        <v>-0.23500000000001364</v>
      </c>
      <c r="M140">
        <f t="shared" si="12"/>
        <v>1.3411200000000001</v>
      </c>
      <c r="N140">
        <f t="shared" si="13"/>
        <v>0.47000000000002728</v>
      </c>
      <c r="O140">
        <f t="shared" si="14"/>
        <v>0.23500000000001364</v>
      </c>
    </row>
    <row r="141" spans="1:15" x14ac:dyDescent="0.3">
      <c r="A141">
        <v>20100825</v>
      </c>
      <c r="B141" s="1">
        <v>0.83333333333333337</v>
      </c>
      <c r="C141">
        <v>293.70600000000002</v>
      </c>
      <c r="D141">
        <v>292.95</v>
      </c>
      <c r="E141">
        <v>291.072</v>
      </c>
      <c r="F141">
        <v>290.54999999999995</v>
      </c>
      <c r="G141">
        <v>1.3411200000000001</v>
      </c>
      <c r="H141">
        <f t="shared" si="10"/>
        <v>0.75600000000002865</v>
      </c>
      <c r="I141">
        <f t="shared" si="11"/>
        <v>0.5220000000000482</v>
      </c>
      <c r="M141">
        <f t="shared" si="12"/>
        <v>1.3411200000000001</v>
      </c>
      <c r="N141">
        <f t="shared" si="13"/>
        <v>0.75600000000002865</v>
      </c>
      <c r="O141">
        <f t="shared" si="14"/>
        <v>0.5220000000000482</v>
      </c>
    </row>
    <row r="142" spans="1:15" x14ac:dyDescent="0.3">
      <c r="A142">
        <v>20100825</v>
      </c>
      <c r="B142" s="1">
        <v>0.875</v>
      </c>
      <c r="C142">
        <v>292.774</v>
      </c>
      <c r="D142">
        <v>291.95</v>
      </c>
      <c r="E142">
        <v>291.05700000000002</v>
      </c>
      <c r="F142">
        <v>290.45</v>
      </c>
      <c r="G142">
        <v>0</v>
      </c>
      <c r="H142">
        <f t="shared" si="10"/>
        <v>0.82400000000001228</v>
      </c>
      <c r="I142">
        <f t="shared" si="11"/>
        <v>0.60700000000002774</v>
      </c>
      <c r="M142">
        <f t="shared" si="12"/>
        <v>1</v>
      </c>
      <c r="N142">
        <f t="shared" si="13"/>
        <v>0.82400000000001228</v>
      </c>
      <c r="O142">
        <f t="shared" si="14"/>
        <v>0.60700000000002774</v>
      </c>
    </row>
    <row r="143" spans="1:15" x14ac:dyDescent="0.3">
      <c r="A143">
        <v>20100825</v>
      </c>
      <c r="B143" s="1">
        <v>0.91666666666666663</v>
      </c>
      <c r="C143">
        <v>292.03300000000002</v>
      </c>
      <c r="D143">
        <v>291.14999999999998</v>
      </c>
      <c r="E143">
        <v>290.65100000000001</v>
      </c>
      <c r="F143">
        <v>290.04999999999995</v>
      </c>
      <c r="G143">
        <v>0</v>
      </c>
      <c r="H143">
        <f t="shared" si="10"/>
        <v>0.8830000000000382</v>
      </c>
      <c r="I143">
        <f t="shared" si="11"/>
        <v>0.60100000000005593</v>
      </c>
      <c r="M143">
        <f t="shared" si="12"/>
        <v>1</v>
      </c>
      <c r="N143">
        <f t="shared" si="13"/>
        <v>0.8830000000000382</v>
      </c>
      <c r="O143">
        <f t="shared" si="14"/>
        <v>0.60100000000005593</v>
      </c>
    </row>
    <row r="144" spans="1:15" x14ac:dyDescent="0.3">
      <c r="A144">
        <v>20100825</v>
      </c>
      <c r="B144" s="1">
        <v>0.95833333333333337</v>
      </c>
      <c r="C144">
        <v>291.65699999999998</v>
      </c>
      <c r="D144">
        <v>290.54999999999995</v>
      </c>
      <c r="E144">
        <v>290.13</v>
      </c>
      <c r="F144">
        <v>289.54999999999995</v>
      </c>
      <c r="G144">
        <v>1.4901333299999999</v>
      </c>
      <c r="H144">
        <f t="shared" si="10"/>
        <v>1.1070000000000277</v>
      </c>
      <c r="I144">
        <f t="shared" si="11"/>
        <v>0.58000000000004093</v>
      </c>
      <c r="M144">
        <f t="shared" si="12"/>
        <v>1.4901333299999999</v>
      </c>
      <c r="N144">
        <f t="shared" si="13"/>
        <v>1.1070000000000277</v>
      </c>
      <c r="O144">
        <f t="shared" si="14"/>
        <v>0.58000000000004093</v>
      </c>
    </row>
    <row r="145" spans="1:15" x14ac:dyDescent="0.3">
      <c r="A145">
        <v>20100826</v>
      </c>
      <c r="B145" s="1">
        <v>0</v>
      </c>
      <c r="C145">
        <v>291.35399999999998</v>
      </c>
      <c r="D145">
        <v>290.14999999999998</v>
      </c>
      <c r="E145">
        <v>289.73</v>
      </c>
      <c r="F145">
        <v>289.14999999999998</v>
      </c>
      <c r="G145">
        <v>1.3411200000000001</v>
      </c>
      <c r="H145">
        <f t="shared" si="10"/>
        <v>1.2040000000000077</v>
      </c>
      <c r="I145">
        <f t="shared" si="11"/>
        <v>0.58000000000004093</v>
      </c>
      <c r="M145">
        <f t="shared" si="12"/>
        <v>1.3411200000000001</v>
      </c>
      <c r="N145">
        <f t="shared" si="13"/>
        <v>1.2040000000000077</v>
      </c>
      <c r="O145">
        <f t="shared" si="14"/>
        <v>0.58000000000004093</v>
      </c>
    </row>
    <row r="146" spans="1:15" x14ac:dyDescent="0.3">
      <c r="A146">
        <v>20100826</v>
      </c>
      <c r="B146" s="1">
        <v>4.1666666666666664E-2</v>
      </c>
      <c r="C146">
        <v>291.38200000000001</v>
      </c>
      <c r="D146">
        <v>290.04999999999995</v>
      </c>
      <c r="E146">
        <v>289.91899999999998</v>
      </c>
      <c r="F146">
        <v>289.25</v>
      </c>
      <c r="G146">
        <v>0</v>
      </c>
      <c r="H146">
        <f t="shared" si="10"/>
        <v>1.3320000000000505</v>
      </c>
      <c r="I146">
        <f t="shared" si="11"/>
        <v>0.66899999999998272</v>
      </c>
      <c r="M146">
        <f t="shared" si="12"/>
        <v>1</v>
      </c>
      <c r="N146">
        <f t="shared" si="13"/>
        <v>1.3320000000000505</v>
      </c>
      <c r="O146">
        <f t="shared" si="14"/>
        <v>0.66899999999998272</v>
      </c>
    </row>
    <row r="147" spans="1:15" x14ac:dyDescent="0.3">
      <c r="A147">
        <v>20100826</v>
      </c>
      <c r="B147" s="1">
        <v>8.3333333333333329E-2</v>
      </c>
      <c r="C147">
        <v>291.43099999999998</v>
      </c>
      <c r="D147">
        <v>290.34999999999997</v>
      </c>
      <c r="E147">
        <v>290.38900000000001</v>
      </c>
      <c r="F147">
        <v>289.75</v>
      </c>
      <c r="G147">
        <v>1.6557039999999999E-2</v>
      </c>
      <c r="H147">
        <f t="shared" si="10"/>
        <v>1.0810000000000173</v>
      </c>
      <c r="I147">
        <f t="shared" si="11"/>
        <v>0.63900000000001</v>
      </c>
      <c r="M147">
        <f t="shared" si="12"/>
        <v>1</v>
      </c>
      <c r="N147">
        <f t="shared" si="13"/>
        <v>1.0810000000000173</v>
      </c>
      <c r="O147">
        <f t="shared" si="14"/>
        <v>0.63900000000001</v>
      </c>
    </row>
    <row r="148" spans="1:15" x14ac:dyDescent="0.3">
      <c r="A148">
        <v>20100826</v>
      </c>
      <c r="B148" s="1">
        <v>0.125</v>
      </c>
      <c r="C148">
        <v>291.52199999999999</v>
      </c>
      <c r="D148">
        <v>290.75</v>
      </c>
      <c r="E148">
        <v>290.29300000000001</v>
      </c>
      <c r="F148">
        <v>290.04999999999995</v>
      </c>
      <c r="G148">
        <v>0</v>
      </c>
      <c r="H148">
        <f t="shared" si="10"/>
        <v>0.77199999999999136</v>
      </c>
      <c r="I148">
        <f t="shared" si="11"/>
        <v>0.24300000000005184</v>
      </c>
      <c r="M148">
        <f t="shared" si="12"/>
        <v>1</v>
      </c>
      <c r="N148">
        <f t="shared" si="13"/>
        <v>0.77199999999999136</v>
      </c>
      <c r="O148">
        <f t="shared" si="14"/>
        <v>0.24300000000005184</v>
      </c>
    </row>
    <row r="149" spans="1:15" x14ac:dyDescent="0.3">
      <c r="A149">
        <v>20100826</v>
      </c>
      <c r="B149" s="1">
        <v>0.16666666666666666</v>
      </c>
      <c r="C149">
        <v>291.52499999999998</v>
      </c>
      <c r="D149">
        <v>290.64999999999998</v>
      </c>
      <c r="E149">
        <v>289.53699999999998</v>
      </c>
      <c r="F149">
        <v>289.84999999999997</v>
      </c>
      <c r="G149">
        <v>0</v>
      </c>
      <c r="H149">
        <f t="shared" si="10"/>
        <v>0.875</v>
      </c>
      <c r="I149">
        <f t="shared" si="11"/>
        <v>-0.31299999999998818</v>
      </c>
      <c r="M149">
        <f t="shared" si="12"/>
        <v>1</v>
      </c>
      <c r="N149">
        <f t="shared" si="13"/>
        <v>0.875</v>
      </c>
      <c r="O149">
        <f t="shared" si="14"/>
        <v>0.31299999999998818</v>
      </c>
    </row>
    <row r="150" spans="1:15" x14ac:dyDescent="0.3">
      <c r="A150">
        <v>20100826</v>
      </c>
      <c r="B150" s="1">
        <v>0.20833333333333334</v>
      </c>
      <c r="C150">
        <v>290.52699999999999</v>
      </c>
      <c r="D150">
        <v>289.95</v>
      </c>
      <c r="E150">
        <v>288.86500000000001</v>
      </c>
      <c r="F150">
        <v>288.64999999999998</v>
      </c>
      <c r="G150">
        <v>0.18942373000000001</v>
      </c>
      <c r="H150">
        <f t="shared" si="10"/>
        <v>0.57699999999999818</v>
      </c>
      <c r="I150">
        <f t="shared" si="11"/>
        <v>0.21500000000003183</v>
      </c>
      <c r="M150">
        <f t="shared" si="12"/>
        <v>1</v>
      </c>
      <c r="N150">
        <f t="shared" si="13"/>
        <v>0.57699999999999818</v>
      </c>
      <c r="O150">
        <f t="shared" si="14"/>
        <v>0.21500000000003183</v>
      </c>
    </row>
    <row r="151" spans="1:15" x14ac:dyDescent="0.3">
      <c r="A151">
        <v>20100826</v>
      </c>
      <c r="B151" s="1">
        <v>0.25</v>
      </c>
      <c r="C151">
        <v>290.43</v>
      </c>
      <c r="D151">
        <v>289.04999999999995</v>
      </c>
      <c r="E151">
        <v>288.63799999999998</v>
      </c>
      <c r="F151">
        <v>288.14999999999998</v>
      </c>
      <c r="G151">
        <v>2.2351999999999999</v>
      </c>
      <c r="H151">
        <f t="shared" si="10"/>
        <v>1.3800000000000523</v>
      </c>
      <c r="I151">
        <f t="shared" si="11"/>
        <v>0.48799999999999955</v>
      </c>
      <c r="M151">
        <f t="shared" si="12"/>
        <v>2.2351999999999999</v>
      </c>
      <c r="N151">
        <f t="shared" si="13"/>
        <v>1.3800000000000523</v>
      </c>
      <c r="O151">
        <f t="shared" si="14"/>
        <v>0.48799999999999955</v>
      </c>
    </row>
    <row r="152" spans="1:15" x14ac:dyDescent="0.3">
      <c r="A152">
        <v>20100826</v>
      </c>
      <c r="B152" s="1">
        <v>0.29166666666666669</v>
      </c>
      <c r="C152">
        <v>291.31599999999997</v>
      </c>
      <c r="D152">
        <v>289.95</v>
      </c>
      <c r="E152">
        <v>289.14600000000002</v>
      </c>
      <c r="F152">
        <v>289.34999999999997</v>
      </c>
      <c r="G152">
        <v>2.73191111</v>
      </c>
      <c r="H152">
        <f t="shared" si="10"/>
        <v>1.3659999999999854</v>
      </c>
      <c r="I152">
        <f t="shared" si="11"/>
        <v>-0.20399999999995089</v>
      </c>
      <c r="M152">
        <f t="shared" si="12"/>
        <v>2.73191111</v>
      </c>
      <c r="N152">
        <f t="shared" si="13"/>
        <v>1.3659999999999854</v>
      </c>
      <c r="O152">
        <f t="shared" si="14"/>
        <v>0.20399999999995089</v>
      </c>
    </row>
    <row r="153" spans="1:15" x14ac:dyDescent="0.3">
      <c r="A153">
        <v>20100826</v>
      </c>
      <c r="B153" s="1">
        <v>0.33333333333333331</v>
      </c>
      <c r="C153">
        <v>291.69099999999997</v>
      </c>
      <c r="D153">
        <v>291.25</v>
      </c>
      <c r="E153">
        <v>288.43</v>
      </c>
      <c r="F153">
        <v>289.34999999999997</v>
      </c>
      <c r="G153">
        <v>4.1668543199999997</v>
      </c>
      <c r="H153">
        <f t="shared" si="10"/>
        <v>0.44099999999997408</v>
      </c>
      <c r="I153">
        <f t="shared" si="11"/>
        <v>-0.91999999999995907</v>
      </c>
      <c r="M153">
        <f t="shared" si="12"/>
        <v>4.1668543199999997</v>
      </c>
      <c r="N153">
        <f t="shared" si="13"/>
        <v>0.44099999999997408</v>
      </c>
      <c r="O153">
        <f t="shared" si="14"/>
        <v>0.91999999999995907</v>
      </c>
    </row>
    <row r="154" spans="1:15" x14ac:dyDescent="0.3">
      <c r="A154">
        <v>20100826</v>
      </c>
      <c r="B154" s="1">
        <v>0.375</v>
      </c>
      <c r="C154">
        <v>292.72500000000002</v>
      </c>
      <c r="D154">
        <v>293.54999999999995</v>
      </c>
      <c r="E154">
        <v>287.54000000000002</v>
      </c>
      <c r="F154">
        <v>289.75</v>
      </c>
      <c r="G154">
        <v>4.0233600000000003</v>
      </c>
      <c r="H154">
        <f t="shared" si="10"/>
        <v>-0.82499999999993179</v>
      </c>
      <c r="I154">
        <f t="shared" si="11"/>
        <v>-2.2099999999999795</v>
      </c>
      <c r="M154">
        <f t="shared" si="12"/>
        <v>4.0233600000000003</v>
      </c>
      <c r="N154">
        <f t="shared" si="13"/>
        <v>0.82499999999993179</v>
      </c>
      <c r="O154">
        <f t="shared" si="14"/>
        <v>2.2099999999999795</v>
      </c>
    </row>
    <row r="155" spans="1:15" x14ac:dyDescent="0.3">
      <c r="A155">
        <v>20100826</v>
      </c>
      <c r="B155" s="1">
        <v>0.41666666666666669</v>
      </c>
      <c r="C155">
        <v>293.72899999999998</v>
      </c>
      <c r="D155">
        <v>294.95</v>
      </c>
      <c r="E155">
        <v>287.08499999999998</v>
      </c>
      <c r="F155">
        <v>289.25</v>
      </c>
      <c r="G155">
        <v>3.5266488900000001</v>
      </c>
      <c r="H155">
        <f t="shared" si="10"/>
        <v>-1.2210000000000036</v>
      </c>
      <c r="I155">
        <f t="shared" si="11"/>
        <v>-2.1650000000000205</v>
      </c>
      <c r="M155">
        <f t="shared" si="12"/>
        <v>3.5266488900000001</v>
      </c>
      <c r="N155">
        <f t="shared" si="13"/>
        <v>1.2210000000000036</v>
      </c>
      <c r="O155">
        <f t="shared" si="14"/>
        <v>2.1650000000000205</v>
      </c>
    </row>
    <row r="156" spans="1:15" x14ac:dyDescent="0.3">
      <c r="A156">
        <v>20100826</v>
      </c>
      <c r="B156" s="1">
        <v>0.45833333333333331</v>
      </c>
      <c r="C156">
        <v>293.733</v>
      </c>
      <c r="D156">
        <v>295.75</v>
      </c>
      <c r="E156">
        <v>286.07799999999997</v>
      </c>
      <c r="F156">
        <v>290.25</v>
      </c>
      <c r="G156">
        <v>2.5884167900000001</v>
      </c>
      <c r="H156">
        <f t="shared" si="10"/>
        <v>-2.0169999999999959</v>
      </c>
      <c r="I156">
        <f t="shared" si="11"/>
        <v>-4.1720000000000255</v>
      </c>
      <c r="M156">
        <f t="shared" si="12"/>
        <v>2.5884167900000001</v>
      </c>
      <c r="N156">
        <f t="shared" si="13"/>
        <v>2.0169999999999959</v>
      </c>
      <c r="O156">
        <f t="shared" si="14"/>
        <v>4.1720000000000255</v>
      </c>
    </row>
    <row r="157" spans="1:15" x14ac:dyDescent="0.3">
      <c r="A157">
        <v>20100826</v>
      </c>
      <c r="B157" s="1">
        <v>0.5</v>
      </c>
      <c r="C157">
        <v>294.01900000000001</v>
      </c>
      <c r="D157">
        <v>294.54999999999995</v>
      </c>
      <c r="E157">
        <v>286.56900000000002</v>
      </c>
      <c r="F157">
        <v>289.45</v>
      </c>
      <c r="G157">
        <v>4.0233600000000003</v>
      </c>
      <c r="H157">
        <f t="shared" si="10"/>
        <v>-0.53099999999994907</v>
      </c>
      <c r="I157">
        <f t="shared" si="11"/>
        <v>-2.8809999999999718</v>
      </c>
      <c r="M157">
        <f t="shared" si="12"/>
        <v>4.0233600000000003</v>
      </c>
      <c r="N157">
        <f t="shared" si="13"/>
        <v>0.53099999999994907</v>
      </c>
      <c r="O157">
        <f t="shared" si="14"/>
        <v>2.8809999999999718</v>
      </c>
    </row>
    <row r="158" spans="1:15" x14ac:dyDescent="0.3">
      <c r="A158">
        <v>20100826</v>
      </c>
      <c r="B158" s="1">
        <v>0.54166666666666663</v>
      </c>
      <c r="C158">
        <v>293.91399999999999</v>
      </c>
      <c r="D158">
        <v>294.64999999999998</v>
      </c>
      <c r="E158">
        <v>286.14400000000001</v>
      </c>
      <c r="F158">
        <v>289.14999999999998</v>
      </c>
      <c r="G158">
        <v>5.0167822199999996</v>
      </c>
      <c r="H158">
        <f t="shared" si="10"/>
        <v>-0.73599999999999</v>
      </c>
      <c r="I158">
        <f t="shared" si="11"/>
        <v>-3.0059999999999718</v>
      </c>
      <c r="M158">
        <f t="shared" si="12"/>
        <v>5.0167822199999996</v>
      </c>
      <c r="N158">
        <f t="shared" si="13"/>
        <v>0.73599999999999</v>
      </c>
      <c r="O158">
        <f t="shared" si="14"/>
        <v>3.0059999999999718</v>
      </c>
    </row>
    <row r="159" spans="1:15" x14ac:dyDescent="0.3">
      <c r="A159">
        <v>20100826</v>
      </c>
      <c r="B159" s="1">
        <v>0.58333333333333337</v>
      </c>
      <c r="C159">
        <v>294.64100000000002</v>
      </c>
      <c r="D159">
        <v>295.54999999999995</v>
      </c>
      <c r="E159">
        <v>285.94200000000001</v>
      </c>
      <c r="F159">
        <v>287.64999999999998</v>
      </c>
      <c r="G159">
        <v>7.3899575300000002</v>
      </c>
      <c r="H159">
        <f t="shared" si="10"/>
        <v>-0.90899999999993497</v>
      </c>
      <c r="I159">
        <f t="shared" si="11"/>
        <v>-1.70799999999997</v>
      </c>
      <c r="M159">
        <f t="shared" si="12"/>
        <v>7.3899575300000002</v>
      </c>
      <c r="N159">
        <f t="shared" si="13"/>
        <v>0.90899999999993497</v>
      </c>
      <c r="O159">
        <f t="shared" si="14"/>
        <v>1.70799999999997</v>
      </c>
    </row>
    <row r="160" spans="1:15" x14ac:dyDescent="0.3">
      <c r="A160">
        <v>20100826</v>
      </c>
      <c r="B160" s="1">
        <v>0.625</v>
      </c>
      <c r="C160">
        <v>294.74400000000003</v>
      </c>
      <c r="D160">
        <v>296.75</v>
      </c>
      <c r="E160">
        <v>286.39400000000001</v>
      </c>
      <c r="F160">
        <v>289.54999999999995</v>
      </c>
      <c r="G160">
        <v>8.0467200000000005</v>
      </c>
      <c r="H160">
        <f t="shared" si="10"/>
        <v>-2.0059999999999718</v>
      </c>
      <c r="I160">
        <f t="shared" si="11"/>
        <v>-3.1559999999999491</v>
      </c>
      <c r="M160">
        <f t="shared" si="12"/>
        <v>8.0467200000000005</v>
      </c>
      <c r="N160">
        <f t="shared" si="13"/>
        <v>2.0059999999999718</v>
      </c>
      <c r="O160">
        <f t="shared" si="14"/>
        <v>3.1559999999999491</v>
      </c>
    </row>
    <row r="161" spans="1:15" x14ac:dyDescent="0.3">
      <c r="A161">
        <v>20100826</v>
      </c>
      <c r="B161" s="1">
        <v>0.66666666666666663</v>
      </c>
      <c r="C161">
        <v>294.48399999999998</v>
      </c>
      <c r="D161">
        <v>295.75</v>
      </c>
      <c r="E161">
        <v>285.28199999999998</v>
      </c>
      <c r="F161">
        <v>288.75</v>
      </c>
      <c r="G161">
        <v>8.0467200000000005</v>
      </c>
      <c r="H161">
        <f t="shared" si="10"/>
        <v>-1.2660000000000196</v>
      </c>
      <c r="I161">
        <f t="shared" si="11"/>
        <v>-3.4680000000000177</v>
      </c>
      <c r="M161">
        <f t="shared" si="12"/>
        <v>8.0467200000000005</v>
      </c>
      <c r="N161">
        <f t="shared" si="13"/>
        <v>1.2660000000000196</v>
      </c>
      <c r="O161">
        <f t="shared" si="14"/>
        <v>3.4680000000000177</v>
      </c>
    </row>
    <row r="162" spans="1:15" x14ac:dyDescent="0.3">
      <c r="A162">
        <v>20100826</v>
      </c>
      <c r="B162" s="1">
        <v>0.70833333333333337</v>
      </c>
      <c r="C162">
        <v>294.12400000000002</v>
      </c>
      <c r="D162">
        <v>293.04999999999995</v>
      </c>
      <c r="E162">
        <v>285.92399999999998</v>
      </c>
      <c r="F162">
        <v>287.64999999999998</v>
      </c>
      <c r="G162">
        <v>9.0401422199999999</v>
      </c>
      <c r="H162">
        <f t="shared" si="10"/>
        <v>1.0740000000000691</v>
      </c>
      <c r="I162">
        <f t="shared" si="11"/>
        <v>-1.7259999999999991</v>
      </c>
      <c r="M162">
        <f t="shared" si="12"/>
        <v>9.0401422199999999</v>
      </c>
      <c r="N162">
        <f t="shared" si="13"/>
        <v>1.0740000000000691</v>
      </c>
      <c r="O162">
        <f t="shared" si="14"/>
        <v>1.7259999999999991</v>
      </c>
    </row>
    <row r="163" spans="1:15" x14ac:dyDescent="0.3">
      <c r="A163">
        <v>20100826</v>
      </c>
      <c r="B163" s="1">
        <v>0.75</v>
      </c>
      <c r="C163">
        <v>293.34199999999998</v>
      </c>
      <c r="D163">
        <v>292.04999999999995</v>
      </c>
      <c r="E163">
        <v>286.19799999999998</v>
      </c>
      <c r="F163">
        <v>287.14999999999998</v>
      </c>
      <c r="G163">
        <v>8.0467200000000005</v>
      </c>
      <c r="H163">
        <f t="shared" si="10"/>
        <v>1.29200000000003</v>
      </c>
      <c r="I163">
        <f t="shared" si="11"/>
        <v>-0.95199999999999818</v>
      </c>
      <c r="M163">
        <f t="shared" si="12"/>
        <v>8.0467200000000005</v>
      </c>
      <c r="N163">
        <f t="shared" si="13"/>
        <v>1.29200000000003</v>
      </c>
      <c r="O163">
        <f t="shared" si="14"/>
        <v>0.95199999999999818</v>
      </c>
    </row>
    <row r="164" spans="1:15" x14ac:dyDescent="0.3">
      <c r="A164">
        <v>20100826</v>
      </c>
      <c r="B164" s="1">
        <v>0.79166666666666663</v>
      </c>
      <c r="C164">
        <v>292.23599999999999</v>
      </c>
      <c r="D164">
        <v>291.25</v>
      </c>
      <c r="E164">
        <v>286.28100000000001</v>
      </c>
      <c r="F164">
        <v>286.45</v>
      </c>
      <c r="G164">
        <v>5.5631644400000004</v>
      </c>
      <c r="H164">
        <f t="shared" si="10"/>
        <v>0.98599999999999</v>
      </c>
      <c r="I164">
        <f t="shared" si="11"/>
        <v>-0.16899999999998272</v>
      </c>
      <c r="M164">
        <f t="shared" si="12"/>
        <v>5.5631644400000004</v>
      </c>
      <c r="N164">
        <f t="shared" si="13"/>
        <v>0.98599999999999</v>
      </c>
      <c r="O164">
        <f t="shared" si="14"/>
        <v>0.16899999999998272</v>
      </c>
    </row>
    <row r="165" spans="1:15" x14ac:dyDescent="0.3">
      <c r="A165">
        <v>20100826</v>
      </c>
      <c r="B165" s="1">
        <v>0.83333333333333337</v>
      </c>
      <c r="C165">
        <v>291.80799999999999</v>
      </c>
      <c r="D165">
        <v>290.34999999999997</v>
      </c>
      <c r="E165">
        <v>286.44900000000001</v>
      </c>
      <c r="F165">
        <v>286.45</v>
      </c>
      <c r="G165">
        <v>7.8259595099999997</v>
      </c>
      <c r="H165">
        <f t="shared" si="10"/>
        <v>1.4580000000000268</v>
      </c>
      <c r="I165">
        <f t="shared" si="11"/>
        <v>-9.9999999997635314E-4</v>
      </c>
      <c r="M165">
        <f t="shared" si="12"/>
        <v>7.8259595099999997</v>
      </c>
      <c r="N165">
        <f t="shared" si="13"/>
        <v>1.4580000000000268</v>
      </c>
      <c r="O165">
        <f t="shared" si="14"/>
        <v>9.9999999997635314E-4</v>
      </c>
    </row>
    <row r="166" spans="1:15" x14ac:dyDescent="0.3">
      <c r="A166">
        <v>20100826</v>
      </c>
      <c r="B166" s="1">
        <v>0.875</v>
      </c>
      <c r="C166">
        <v>291.21600000000001</v>
      </c>
      <c r="D166">
        <v>289.34999999999997</v>
      </c>
      <c r="E166">
        <v>286.04399999999998</v>
      </c>
      <c r="F166">
        <v>286.45</v>
      </c>
      <c r="G166">
        <v>8.49376</v>
      </c>
      <c r="H166">
        <f t="shared" si="10"/>
        <v>1.8660000000000423</v>
      </c>
      <c r="I166">
        <f t="shared" si="11"/>
        <v>-0.40600000000000591</v>
      </c>
      <c r="M166">
        <f t="shared" si="12"/>
        <v>8.49376</v>
      </c>
      <c r="N166">
        <f t="shared" si="13"/>
        <v>1.8660000000000423</v>
      </c>
      <c r="O166">
        <f t="shared" si="14"/>
        <v>0.40600000000000591</v>
      </c>
    </row>
    <row r="167" spans="1:15" x14ac:dyDescent="0.3">
      <c r="A167">
        <v>20100826</v>
      </c>
      <c r="B167" s="1">
        <v>0.91666666666666663</v>
      </c>
      <c r="C167">
        <v>291.108</v>
      </c>
      <c r="D167">
        <v>289.45</v>
      </c>
      <c r="E167">
        <v>285.95</v>
      </c>
      <c r="F167">
        <v>286.14999999999998</v>
      </c>
      <c r="G167">
        <v>7.5003377799999997</v>
      </c>
      <c r="H167">
        <f t="shared" si="10"/>
        <v>1.6580000000000155</v>
      </c>
      <c r="I167">
        <f t="shared" si="11"/>
        <v>-0.19999999999998863</v>
      </c>
      <c r="M167">
        <f t="shared" si="12"/>
        <v>7.5003377799999997</v>
      </c>
      <c r="N167">
        <f t="shared" si="13"/>
        <v>1.6580000000000155</v>
      </c>
      <c r="O167">
        <f t="shared" si="14"/>
        <v>0.19999999999998863</v>
      </c>
    </row>
    <row r="168" spans="1:15" x14ac:dyDescent="0.3">
      <c r="A168">
        <v>20100826</v>
      </c>
      <c r="B168" s="1">
        <v>0.95833333333333337</v>
      </c>
      <c r="C168">
        <v>290.21300000000002</v>
      </c>
      <c r="D168">
        <v>288.84999999999997</v>
      </c>
      <c r="E168">
        <v>285.54700000000003</v>
      </c>
      <c r="F168">
        <v>285.45</v>
      </c>
      <c r="G168">
        <v>6.6172958</v>
      </c>
      <c r="H168">
        <f t="shared" si="10"/>
        <v>1.3630000000000564</v>
      </c>
      <c r="I168">
        <f t="shared" si="11"/>
        <v>9.7000000000036835E-2</v>
      </c>
      <c r="M168">
        <f t="shared" si="12"/>
        <v>6.6172958</v>
      </c>
      <c r="N168">
        <f t="shared" si="13"/>
        <v>1.3630000000000564</v>
      </c>
      <c r="O168">
        <f t="shared" si="14"/>
        <v>9.7000000000036835E-2</v>
      </c>
    </row>
    <row r="169" spans="1:15" x14ac:dyDescent="0.3">
      <c r="A169">
        <v>20100827</v>
      </c>
      <c r="B169" s="1">
        <v>0</v>
      </c>
      <c r="C169">
        <v>289.791</v>
      </c>
      <c r="D169">
        <v>287.95</v>
      </c>
      <c r="E169">
        <v>285.65699999999998</v>
      </c>
      <c r="F169">
        <v>285.34999999999997</v>
      </c>
      <c r="G169">
        <v>4.0233600000000003</v>
      </c>
      <c r="H169">
        <f t="shared" si="10"/>
        <v>1.8410000000000082</v>
      </c>
      <c r="I169">
        <f t="shared" si="11"/>
        <v>0.30700000000001637</v>
      </c>
      <c r="M169">
        <f t="shared" si="12"/>
        <v>4.0233600000000003</v>
      </c>
      <c r="N169">
        <f t="shared" si="13"/>
        <v>1.8410000000000082</v>
      </c>
      <c r="O169">
        <f t="shared" si="14"/>
        <v>0.30700000000001637</v>
      </c>
    </row>
    <row r="170" spans="1:15" x14ac:dyDescent="0.3">
      <c r="A170">
        <v>20100827</v>
      </c>
      <c r="B170" s="1">
        <v>4.1666666666666664E-2</v>
      </c>
      <c r="C170">
        <v>289.392</v>
      </c>
      <c r="D170">
        <v>287.04999999999995</v>
      </c>
      <c r="E170">
        <v>285.65300000000002</v>
      </c>
      <c r="F170">
        <v>284.95</v>
      </c>
      <c r="G170">
        <v>3.5266488900000001</v>
      </c>
      <c r="H170">
        <f t="shared" si="10"/>
        <v>2.3420000000000414</v>
      </c>
      <c r="I170">
        <f t="shared" si="11"/>
        <v>0.70300000000003138</v>
      </c>
      <c r="M170">
        <f t="shared" si="12"/>
        <v>3.5266488900000001</v>
      </c>
      <c r="N170">
        <f t="shared" si="13"/>
        <v>2.3420000000000414</v>
      </c>
      <c r="O170">
        <f t="shared" si="14"/>
        <v>0.70300000000003138</v>
      </c>
    </row>
    <row r="171" spans="1:15" x14ac:dyDescent="0.3">
      <c r="A171">
        <v>20100827</v>
      </c>
      <c r="B171" s="1">
        <v>8.3333333333333329E-2</v>
      </c>
      <c r="C171">
        <v>288.83699999999999</v>
      </c>
      <c r="D171">
        <v>287.04999999999995</v>
      </c>
      <c r="E171">
        <v>285.73099999999999</v>
      </c>
      <c r="F171">
        <v>285.04999999999995</v>
      </c>
      <c r="G171">
        <v>4.5752612299999997</v>
      </c>
      <c r="H171">
        <f t="shared" si="10"/>
        <v>1.7870000000000346</v>
      </c>
      <c r="I171">
        <f t="shared" si="11"/>
        <v>0.68100000000004002</v>
      </c>
      <c r="M171">
        <f t="shared" si="12"/>
        <v>4.5752612299999997</v>
      </c>
      <c r="N171">
        <f t="shared" si="13"/>
        <v>1.7870000000000346</v>
      </c>
      <c r="O171">
        <f t="shared" si="14"/>
        <v>0.68100000000004002</v>
      </c>
    </row>
    <row r="172" spans="1:15" x14ac:dyDescent="0.3">
      <c r="A172">
        <v>20100827</v>
      </c>
      <c r="B172" s="1">
        <v>0.125</v>
      </c>
      <c r="C172">
        <v>287.92899999999997</v>
      </c>
      <c r="D172">
        <v>286.64999999999998</v>
      </c>
      <c r="E172">
        <v>285.52300000000002</v>
      </c>
      <c r="F172">
        <v>285.04999999999995</v>
      </c>
      <c r="G172">
        <v>3.5763199999999999</v>
      </c>
      <c r="H172">
        <f t="shared" si="10"/>
        <v>1.2789999999999964</v>
      </c>
      <c r="I172">
        <f t="shared" si="11"/>
        <v>0.47300000000007003</v>
      </c>
      <c r="M172">
        <f t="shared" si="12"/>
        <v>3.5763199999999999</v>
      </c>
      <c r="N172">
        <f t="shared" si="13"/>
        <v>1.2789999999999964</v>
      </c>
      <c r="O172">
        <f t="shared" si="14"/>
        <v>0.47300000000007003</v>
      </c>
    </row>
    <row r="173" spans="1:15" x14ac:dyDescent="0.3">
      <c r="A173">
        <v>20100827</v>
      </c>
      <c r="B173" s="1">
        <v>0.16666666666666666</v>
      </c>
      <c r="C173">
        <v>286.73599999999999</v>
      </c>
      <c r="D173">
        <v>286.04999999999995</v>
      </c>
      <c r="E173">
        <v>285.11099999999999</v>
      </c>
      <c r="F173">
        <v>284.64999999999998</v>
      </c>
      <c r="G173">
        <v>2.5828977800000001</v>
      </c>
      <c r="H173">
        <f t="shared" si="10"/>
        <v>0.68600000000003547</v>
      </c>
      <c r="I173">
        <f t="shared" si="11"/>
        <v>0.46100000000001273</v>
      </c>
      <c r="M173">
        <f t="shared" si="12"/>
        <v>2.5828977800000001</v>
      </c>
      <c r="N173">
        <f t="shared" si="13"/>
        <v>0.68600000000003547</v>
      </c>
      <c r="O173">
        <f t="shared" si="14"/>
        <v>0.46100000000001273</v>
      </c>
    </row>
    <row r="174" spans="1:15" x14ac:dyDescent="0.3">
      <c r="A174">
        <v>20100827</v>
      </c>
      <c r="B174" s="1">
        <v>0.20833333333333334</v>
      </c>
      <c r="C174">
        <v>286.23399999999998</v>
      </c>
      <c r="D174">
        <v>285.25</v>
      </c>
      <c r="E174">
        <v>284.613</v>
      </c>
      <c r="F174">
        <v>283.95</v>
      </c>
      <c r="G174">
        <v>2.4566152899999998</v>
      </c>
      <c r="H174">
        <f t="shared" si="10"/>
        <v>0.98399999999998045</v>
      </c>
      <c r="I174">
        <f t="shared" si="11"/>
        <v>0.66300000000001091</v>
      </c>
      <c r="M174">
        <f t="shared" si="12"/>
        <v>2.4566152899999998</v>
      </c>
      <c r="N174">
        <f t="shared" si="13"/>
        <v>0.98399999999998045</v>
      </c>
      <c r="O174">
        <f t="shared" si="14"/>
        <v>0.66300000000001091</v>
      </c>
    </row>
    <row r="175" spans="1:15" x14ac:dyDescent="0.3">
      <c r="A175">
        <v>20100827</v>
      </c>
      <c r="B175" s="1">
        <v>0.25</v>
      </c>
      <c r="C175">
        <v>285.91199999999998</v>
      </c>
      <c r="D175">
        <v>284.64999999999998</v>
      </c>
      <c r="E175">
        <v>284.60300000000001</v>
      </c>
      <c r="F175">
        <v>283.75</v>
      </c>
      <c r="G175">
        <v>0</v>
      </c>
      <c r="H175">
        <f t="shared" si="10"/>
        <v>1.2620000000000005</v>
      </c>
      <c r="I175">
        <f t="shared" si="11"/>
        <v>0.85300000000000864</v>
      </c>
      <c r="M175">
        <f t="shared" si="12"/>
        <v>1</v>
      </c>
      <c r="N175">
        <f t="shared" si="13"/>
        <v>1.2620000000000005</v>
      </c>
      <c r="O175">
        <f t="shared" si="14"/>
        <v>0.85300000000000864</v>
      </c>
    </row>
    <row r="176" spans="1:15" x14ac:dyDescent="0.3">
      <c r="A176">
        <v>20100827</v>
      </c>
      <c r="B176" s="1">
        <v>0.29166666666666669</v>
      </c>
      <c r="C176">
        <v>287.18700000000001</v>
      </c>
      <c r="D176">
        <v>285.04999999999995</v>
      </c>
      <c r="E176">
        <v>285.00599999999997</v>
      </c>
      <c r="F176">
        <v>284.25</v>
      </c>
      <c r="G176">
        <v>2.4835555600000001</v>
      </c>
      <c r="H176">
        <f t="shared" si="10"/>
        <v>2.1370000000000573</v>
      </c>
      <c r="I176">
        <f t="shared" si="11"/>
        <v>0.75599999999997181</v>
      </c>
      <c r="M176">
        <f t="shared" si="12"/>
        <v>2.4835555600000001</v>
      </c>
      <c r="N176">
        <f t="shared" si="13"/>
        <v>2.1370000000000573</v>
      </c>
      <c r="O176">
        <f t="shared" si="14"/>
        <v>0.75599999999997181</v>
      </c>
    </row>
    <row r="177" spans="1:15" x14ac:dyDescent="0.3">
      <c r="A177">
        <v>20100827</v>
      </c>
      <c r="B177" s="1">
        <v>0.33333333333333331</v>
      </c>
      <c r="C177">
        <v>289.33699999999999</v>
      </c>
      <c r="D177">
        <v>288.75</v>
      </c>
      <c r="E177">
        <v>286.00299999999999</v>
      </c>
      <c r="F177">
        <v>285.84999999999997</v>
      </c>
      <c r="G177">
        <v>0</v>
      </c>
      <c r="H177">
        <f t="shared" si="10"/>
        <v>0.58699999999998909</v>
      </c>
      <c r="I177">
        <f t="shared" si="11"/>
        <v>0.15300000000002001</v>
      </c>
      <c r="M177">
        <f t="shared" si="12"/>
        <v>1</v>
      </c>
      <c r="N177">
        <f t="shared" si="13"/>
        <v>0.58699999999998909</v>
      </c>
      <c r="O177">
        <f t="shared" si="14"/>
        <v>0.15300000000002001</v>
      </c>
    </row>
    <row r="178" spans="1:15" x14ac:dyDescent="0.3">
      <c r="A178">
        <v>20100827</v>
      </c>
      <c r="B178" s="1">
        <v>0.375</v>
      </c>
      <c r="C178">
        <v>291.15800000000002</v>
      </c>
      <c r="D178">
        <v>293.54999999999995</v>
      </c>
      <c r="E178">
        <v>285.79700000000003</v>
      </c>
      <c r="F178">
        <v>285.84999999999997</v>
      </c>
      <c r="G178">
        <v>0</v>
      </c>
      <c r="H178">
        <f t="shared" si="10"/>
        <v>-2.3919999999999391</v>
      </c>
      <c r="I178">
        <f t="shared" si="11"/>
        <v>-5.2999999999940428E-2</v>
      </c>
      <c r="M178">
        <f t="shared" si="12"/>
        <v>1</v>
      </c>
      <c r="N178">
        <f t="shared" si="13"/>
        <v>2.3919999999999391</v>
      </c>
      <c r="O178">
        <f t="shared" si="14"/>
        <v>5.2999999999940428E-2</v>
      </c>
    </row>
    <row r="179" spans="1:15" x14ac:dyDescent="0.3">
      <c r="A179">
        <v>20100827</v>
      </c>
      <c r="B179" s="1">
        <v>0.41666666666666669</v>
      </c>
      <c r="C179">
        <v>291.81799999999998</v>
      </c>
      <c r="D179">
        <v>295.45</v>
      </c>
      <c r="E179">
        <v>286.34899999999999</v>
      </c>
      <c r="F179">
        <v>288.54999999999995</v>
      </c>
      <c r="G179">
        <v>0</v>
      </c>
      <c r="H179">
        <f t="shared" si="10"/>
        <v>-3.632000000000005</v>
      </c>
      <c r="I179">
        <f t="shared" si="11"/>
        <v>-2.200999999999965</v>
      </c>
      <c r="M179">
        <f t="shared" si="12"/>
        <v>1</v>
      </c>
      <c r="N179">
        <f t="shared" si="13"/>
        <v>3.632000000000005</v>
      </c>
      <c r="O179">
        <f t="shared" si="14"/>
        <v>2.200999999999965</v>
      </c>
    </row>
    <row r="180" spans="1:15" x14ac:dyDescent="0.3">
      <c r="A180">
        <v>20100827</v>
      </c>
      <c r="B180" s="1">
        <v>0.45833333333333331</v>
      </c>
      <c r="C180">
        <v>292.07799999999997</v>
      </c>
      <c r="D180">
        <v>296.25</v>
      </c>
      <c r="E180">
        <v>285.99799999999999</v>
      </c>
      <c r="F180">
        <v>288.04999999999995</v>
      </c>
      <c r="G180">
        <v>0</v>
      </c>
      <c r="H180">
        <f t="shared" si="10"/>
        <v>-4.1720000000000255</v>
      </c>
      <c r="I180">
        <f t="shared" si="11"/>
        <v>-2.0519999999999641</v>
      </c>
      <c r="M180">
        <f t="shared" si="12"/>
        <v>1</v>
      </c>
      <c r="N180">
        <f t="shared" si="13"/>
        <v>4.1720000000000255</v>
      </c>
      <c r="O180">
        <f t="shared" si="14"/>
        <v>2.0519999999999641</v>
      </c>
    </row>
    <row r="181" spans="1:15" x14ac:dyDescent="0.3">
      <c r="A181">
        <v>20100827</v>
      </c>
      <c r="B181" s="1">
        <v>0.5</v>
      </c>
      <c r="C181">
        <v>292.60599999999999</v>
      </c>
      <c r="D181">
        <v>296.75</v>
      </c>
      <c r="E181">
        <v>286.19600000000003</v>
      </c>
      <c r="F181">
        <v>286.54999999999995</v>
      </c>
      <c r="G181">
        <v>0</v>
      </c>
      <c r="H181">
        <f t="shared" si="10"/>
        <v>-4.1440000000000055</v>
      </c>
      <c r="I181">
        <f t="shared" si="11"/>
        <v>-0.35399999999992815</v>
      </c>
      <c r="M181">
        <f t="shared" si="12"/>
        <v>1</v>
      </c>
      <c r="N181">
        <f t="shared" si="13"/>
        <v>4.1440000000000055</v>
      </c>
      <c r="O181">
        <f t="shared" si="14"/>
        <v>0.35399999999992815</v>
      </c>
    </row>
    <row r="182" spans="1:15" x14ac:dyDescent="0.3">
      <c r="A182">
        <v>20100827</v>
      </c>
      <c r="B182" s="1">
        <v>0.54166666666666663</v>
      </c>
      <c r="C182">
        <v>293.488</v>
      </c>
      <c r="D182">
        <v>295.14999999999998</v>
      </c>
      <c r="E182">
        <v>285.5</v>
      </c>
      <c r="F182">
        <v>288.75</v>
      </c>
      <c r="G182">
        <v>2.4835555600000001</v>
      </c>
      <c r="H182">
        <f t="shared" si="10"/>
        <v>-1.6619999999999777</v>
      </c>
      <c r="I182">
        <f t="shared" si="11"/>
        <v>-3.25</v>
      </c>
      <c r="M182">
        <f t="shared" si="12"/>
        <v>2.4835555600000001</v>
      </c>
      <c r="N182">
        <f t="shared" si="13"/>
        <v>1.6619999999999777</v>
      </c>
      <c r="O182">
        <f t="shared" si="14"/>
        <v>3.25</v>
      </c>
    </row>
    <row r="183" spans="1:15" x14ac:dyDescent="0.3">
      <c r="A183">
        <v>20100827</v>
      </c>
      <c r="B183" s="1">
        <v>0.58333333333333337</v>
      </c>
      <c r="C183">
        <v>294.55700000000002</v>
      </c>
      <c r="D183">
        <v>295.04999999999995</v>
      </c>
      <c r="E183">
        <v>285.666</v>
      </c>
      <c r="F183">
        <v>287.95</v>
      </c>
      <c r="G183">
        <v>2.20760494</v>
      </c>
      <c r="H183">
        <f t="shared" si="10"/>
        <v>-0.49299999999993815</v>
      </c>
      <c r="I183">
        <f t="shared" si="11"/>
        <v>-2.2839999999999918</v>
      </c>
      <c r="M183">
        <f t="shared" si="12"/>
        <v>2.20760494</v>
      </c>
      <c r="N183">
        <f t="shared" si="13"/>
        <v>0.49299999999993815</v>
      </c>
      <c r="O183">
        <f t="shared" si="14"/>
        <v>2.2839999999999918</v>
      </c>
    </row>
    <row r="184" spans="1:15" x14ac:dyDescent="0.3">
      <c r="A184">
        <v>20100827</v>
      </c>
      <c r="B184" s="1">
        <v>0.625</v>
      </c>
      <c r="C184">
        <v>294.70499999999998</v>
      </c>
      <c r="D184">
        <v>296.45</v>
      </c>
      <c r="E184">
        <v>285.62900000000002</v>
      </c>
      <c r="F184">
        <v>287.14999999999998</v>
      </c>
      <c r="G184">
        <v>2.726944</v>
      </c>
      <c r="H184">
        <f t="shared" si="10"/>
        <v>-1.7450000000000045</v>
      </c>
      <c r="I184">
        <f t="shared" si="11"/>
        <v>-1.5209999999999582</v>
      </c>
      <c r="M184">
        <f t="shared" si="12"/>
        <v>2.726944</v>
      </c>
      <c r="N184">
        <f t="shared" si="13"/>
        <v>1.7450000000000045</v>
      </c>
      <c r="O184">
        <f t="shared" si="14"/>
        <v>1.5209999999999582</v>
      </c>
    </row>
    <row r="185" spans="1:15" x14ac:dyDescent="0.3">
      <c r="A185">
        <v>20100827</v>
      </c>
      <c r="B185" s="1">
        <v>0.66666666666666663</v>
      </c>
      <c r="C185">
        <v>294.57600000000002</v>
      </c>
      <c r="D185">
        <v>296.45</v>
      </c>
      <c r="E185">
        <v>285.47399999999999</v>
      </c>
      <c r="F185">
        <v>287.64999999999998</v>
      </c>
      <c r="G185">
        <v>3.1739839999999999</v>
      </c>
      <c r="H185">
        <f t="shared" si="10"/>
        <v>-1.8739999999999668</v>
      </c>
      <c r="I185">
        <f t="shared" si="11"/>
        <v>-2.1759999999999877</v>
      </c>
      <c r="M185">
        <f t="shared" si="12"/>
        <v>3.1739839999999999</v>
      </c>
      <c r="N185">
        <f t="shared" si="13"/>
        <v>1.8739999999999668</v>
      </c>
      <c r="O185">
        <f t="shared" si="14"/>
        <v>2.1759999999999877</v>
      </c>
    </row>
    <row r="186" spans="1:15" x14ac:dyDescent="0.3">
      <c r="A186">
        <v>20100827</v>
      </c>
      <c r="B186" s="1">
        <v>0.70833333333333337</v>
      </c>
      <c r="C186">
        <v>294.77699999999999</v>
      </c>
      <c r="D186">
        <v>294.25</v>
      </c>
      <c r="E186">
        <v>285.99</v>
      </c>
      <c r="F186">
        <v>287.14999999999998</v>
      </c>
      <c r="G186">
        <v>3.6210239999999998</v>
      </c>
      <c r="H186">
        <f t="shared" si="10"/>
        <v>0.52699999999998681</v>
      </c>
      <c r="I186">
        <f t="shared" si="11"/>
        <v>-1.1599999999999682</v>
      </c>
      <c r="M186">
        <f t="shared" si="12"/>
        <v>3.6210239999999998</v>
      </c>
      <c r="N186">
        <f t="shared" si="13"/>
        <v>0.52699999999998681</v>
      </c>
      <c r="O186">
        <f t="shared" si="14"/>
        <v>1.1599999999999682</v>
      </c>
    </row>
    <row r="187" spans="1:15" x14ac:dyDescent="0.3">
      <c r="A187">
        <v>20100827</v>
      </c>
      <c r="B187" s="1">
        <v>0.75</v>
      </c>
      <c r="C187">
        <v>294.10199999999998</v>
      </c>
      <c r="D187">
        <v>293.04999999999995</v>
      </c>
      <c r="E187">
        <v>286.077</v>
      </c>
      <c r="F187">
        <v>287.04999999999995</v>
      </c>
      <c r="G187">
        <v>2.3693119999999999</v>
      </c>
      <c r="H187">
        <f t="shared" si="10"/>
        <v>1.0520000000000209</v>
      </c>
      <c r="I187">
        <f t="shared" si="11"/>
        <v>-0.97299999999995634</v>
      </c>
      <c r="M187">
        <f t="shared" si="12"/>
        <v>2.3693119999999999</v>
      </c>
      <c r="N187">
        <f t="shared" si="13"/>
        <v>1.0520000000000209</v>
      </c>
      <c r="O187">
        <f t="shared" si="14"/>
        <v>0.97299999999995634</v>
      </c>
    </row>
    <row r="188" spans="1:15" x14ac:dyDescent="0.3">
      <c r="A188">
        <v>20100827</v>
      </c>
      <c r="B188" s="1">
        <v>0.79166666666666663</v>
      </c>
      <c r="C188">
        <v>293.46300000000002</v>
      </c>
      <c r="D188">
        <v>292.04999999999995</v>
      </c>
      <c r="E188">
        <v>286.142</v>
      </c>
      <c r="F188">
        <v>286.45</v>
      </c>
      <c r="G188">
        <v>3.710432</v>
      </c>
      <c r="H188">
        <f t="shared" si="10"/>
        <v>1.4130000000000678</v>
      </c>
      <c r="I188">
        <f t="shared" si="11"/>
        <v>-0.30799999999999272</v>
      </c>
      <c r="M188">
        <f t="shared" si="12"/>
        <v>3.710432</v>
      </c>
      <c r="N188">
        <f t="shared" si="13"/>
        <v>1.4130000000000678</v>
      </c>
      <c r="O188">
        <f t="shared" si="14"/>
        <v>0.30799999999999272</v>
      </c>
    </row>
    <row r="189" spans="1:15" x14ac:dyDescent="0.3">
      <c r="A189">
        <v>20100827</v>
      </c>
      <c r="B189" s="1">
        <v>0.83333333333333337</v>
      </c>
      <c r="C189">
        <v>292.44400000000002</v>
      </c>
      <c r="D189">
        <v>290.64999999999998</v>
      </c>
      <c r="E189">
        <v>285.94900000000001</v>
      </c>
      <c r="F189">
        <v>286.95</v>
      </c>
      <c r="G189">
        <v>2.0712853299999998</v>
      </c>
      <c r="H189">
        <f t="shared" si="10"/>
        <v>1.7940000000000396</v>
      </c>
      <c r="I189">
        <f t="shared" si="11"/>
        <v>-1.0009999999999764</v>
      </c>
      <c r="M189">
        <f t="shared" si="12"/>
        <v>2.0712853299999998</v>
      </c>
      <c r="N189">
        <f t="shared" si="13"/>
        <v>1.7940000000000396</v>
      </c>
      <c r="O189">
        <f t="shared" si="14"/>
        <v>1.0009999999999764</v>
      </c>
    </row>
    <row r="190" spans="1:15" x14ac:dyDescent="0.3">
      <c r="A190">
        <v>20100827</v>
      </c>
      <c r="B190" s="1">
        <v>0.875</v>
      </c>
      <c r="C190">
        <v>290.39400000000001</v>
      </c>
      <c r="D190">
        <v>289.25</v>
      </c>
      <c r="E190">
        <v>287.53399999999999</v>
      </c>
      <c r="F190">
        <v>286.84999999999997</v>
      </c>
      <c r="G190">
        <v>2.7716479999999999</v>
      </c>
      <c r="H190">
        <f t="shared" si="10"/>
        <v>1.1440000000000055</v>
      </c>
      <c r="I190">
        <f t="shared" si="11"/>
        <v>0.68400000000002592</v>
      </c>
      <c r="M190">
        <f t="shared" si="12"/>
        <v>2.7716479999999999</v>
      </c>
      <c r="N190">
        <f t="shared" si="13"/>
        <v>1.1440000000000055</v>
      </c>
      <c r="O190">
        <f t="shared" si="14"/>
        <v>0.68400000000002592</v>
      </c>
    </row>
    <row r="191" spans="1:15" x14ac:dyDescent="0.3">
      <c r="A191">
        <v>20100827</v>
      </c>
      <c r="B191" s="1">
        <v>0.91666666666666663</v>
      </c>
      <c r="C191">
        <v>289.505</v>
      </c>
      <c r="D191">
        <v>288.04999999999995</v>
      </c>
      <c r="E191">
        <v>286.62</v>
      </c>
      <c r="F191">
        <v>286.25</v>
      </c>
      <c r="G191">
        <v>3.6657280000000001</v>
      </c>
      <c r="H191">
        <f t="shared" si="10"/>
        <v>1.4550000000000409</v>
      </c>
      <c r="I191">
        <f t="shared" si="11"/>
        <v>0.37000000000000455</v>
      </c>
      <c r="M191">
        <f t="shared" si="12"/>
        <v>3.6657280000000001</v>
      </c>
      <c r="N191">
        <f t="shared" si="13"/>
        <v>1.4550000000000409</v>
      </c>
      <c r="O191">
        <f t="shared" si="14"/>
        <v>0.37000000000000455</v>
      </c>
    </row>
    <row r="192" spans="1:15" x14ac:dyDescent="0.3">
      <c r="A192">
        <v>20100827</v>
      </c>
      <c r="B192" s="1">
        <v>0.95833333333333337</v>
      </c>
      <c r="C192">
        <v>288.90800000000002</v>
      </c>
      <c r="D192">
        <v>287.25</v>
      </c>
      <c r="E192">
        <v>286.214</v>
      </c>
      <c r="F192">
        <v>285.54999999999995</v>
      </c>
      <c r="G192">
        <v>3.0696746699999999</v>
      </c>
      <c r="H192">
        <f t="shared" si="10"/>
        <v>1.6580000000000155</v>
      </c>
      <c r="I192">
        <f t="shared" si="11"/>
        <v>0.66400000000004411</v>
      </c>
      <c r="M192">
        <f t="shared" si="12"/>
        <v>3.0696746699999999</v>
      </c>
      <c r="N192">
        <f t="shared" si="13"/>
        <v>1.6580000000000155</v>
      </c>
      <c r="O192">
        <f t="shared" si="14"/>
        <v>0.66400000000004411</v>
      </c>
    </row>
    <row r="193" spans="1:15" x14ac:dyDescent="0.3">
      <c r="A193">
        <v>20100828</v>
      </c>
      <c r="B193" s="1">
        <v>0</v>
      </c>
      <c r="C193">
        <v>288.38</v>
      </c>
      <c r="D193">
        <v>286.54999999999995</v>
      </c>
      <c r="E193">
        <v>285.72000000000003</v>
      </c>
      <c r="F193">
        <v>285.14999999999998</v>
      </c>
      <c r="G193">
        <v>2.1424805899999999</v>
      </c>
      <c r="H193">
        <f t="shared" si="10"/>
        <v>1.8300000000000409</v>
      </c>
      <c r="I193">
        <f t="shared" si="11"/>
        <v>0.57000000000005002</v>
      </c>
      <c r="M193">
        <f t="shared" si="12"/>
        <v>2.1424805899999999</v>
      </c>
      <c r="N193">
        <f t="shared" si="13"/>
        <v>1.8300000000000409</v>
      </c>
      <c r="O193">
        <f t="shared" si="14"/>
        <v>0.57000000000005002</v>
      </c>
    </row>
    <row r="194" spans="1:15" x14ac:dyDescent="0.3">
      <c r="A194">
        <v>20100828</v>
      </c>
      <c r="B194" s="1">
        <v>4.1666666666666664E-2</v>
      </c>
      <c r="C194">
        <v>287.77999999999997</v>
      </c>
      <c r="D194">
        <v>286.25</v>
      </c>
      <c r="E194">
        <v>285.226</v>
      </c>
      <c r="F194">
        <v>284.75</v>
      </c>
      <c r="G194">
        <v>0</v>
      </c>
      <c r="H194">
        <f t="shared" si="10"/>
        <v>1.5299999999999727</v>
      </c>
      <c r="I194">
        <f t="shared" si="11"/>
        <v>0.47599999999999909</v>
      </c>
      <c r="M194">
        <f t="shared" si="12"/>
        <v>1</v>
      </c>
      <c r="N194">
        <f t="shared" si="13"/>
        <v>1.5299999999999727</v>
      </c>
      <c r="O194">
        <f t="shared" si="14"/>
        <v>0.47599999999999909</v>
      </c>
    </row>
    <row r="195" spans="1:15" x14ac:dyDescent="0.3">
      <c r="A195">
        <v>20100828</v>
      </c>
      <c r="B195" s="1">
        <v>8.3333333333333329E-2</v>
      </c>
      <c r="C195">
        <v>287.45400000000001</v>
      </c>
      <c r="D195">
        <v>285.84999999999997</v>
      </c>
      <c r="E195">
        <v>285.09399999999999</v>
      </c>
      <c r="F195">
        <v>284.34999999999997</v>
      </c>
      <c r="G195">
        <v>2.6450379999999999E-2</v>
      </c>
      <c r="H195">
        <f t="shared" ref="H195:H240" si="15">C195-D195</f>
        <v>1.6040000000000418</v>
      </c>
      <c r="I195">
        <f t="shared" ref="I195:I240" si="16">E195-F195</f>
        <v>0.74400000000002819</v>
      </c>
      <c r="M195">
        <f t="shared" ref="M195:M240" si="17">IF(G195&lt;1,1,G195)</f>
        <v>1</v>
      </c>
      <c r="N195">
        <f t="shared" ref="N195:N240" si="18">ABS(H195)</f>
        <v>1.6040000000000418</v>
      </c>
      <c r="O195">
        <f t="shared" ref="O195:O240" si="19">ABS(I195)</f>
        <v>0.74400000000002819</v>
      </c>
    </row>
    <row r="196" spans="1:15" x14ac:dyDescent="0.3">
      <c r="A196">
        <v>20100828</v>
      </c>
      <c r="B196" s="1">
        <v>0.125</v>
      </c>
      <c r="C196">
        <v>287.52300000000002</v>
      </c>
      <c r="D196">
        <v>285.54999999999995</v>
      </c>
      <c r="E196">
        <v>284.89100000000002</v>
      </c>
      <c r="F196">
        <v>284.25</v>
      </c>
      <c r="G196">
        <v>1.3411200000000001</v>
      </c>
      <c r="H196">
        <f t="shared" si="15"/>
        <v>1.97300000000007</v>
      </c>
      <c r="I196">
        <f t="shared" si="16"/>
        <v>0.64100000000001955</v>
      </c>
      <c r="M196">
        <f t="shared" si="17"/>
        <v>1.3411200000000001</v>
      </c>
      <c r="N196">
        <f t="shared" si="18"/>
        <v>1.97300000000007</v>
      </c>
      <c r="O196">
        <f t="shared" si="19"/>
        <v>0.64100000000001955</v>
      </c>
    </row>
    <row r="197" spans="1:15" x14ac:dyDescent="0.3">
      <c r="A197">
        <v>20100828</v>
      </c>
      <c r="B197" s="1">
        <v>0.16666666666666666</v>
      </c>
      <c r="C197">
        <v>287.452</v>
      </c>
      <c r="D197">
        <v>285.45</v>
      </c>
      <c r="E197">
        <v>284.81299999999999</v>
      </c>
      <c r="F197">
        <v>284.14999999999998</v>
      </c>
      <c r="G197">
        <v>1.3411200000000001</v>
      </c>
      <c r="H197">
        <f t="shared" si="15"/>
        <v>2.0020000000000095</v>
      </c>
      <c r="I197">
        <f t="shared" si="16"/>
        <v>0.66300000000001091</v>
      </c>
      <c r="M197">
        <f t="shared" si="17"/>
        <v>1.3411200000000001</v>
      </c>
      <c r="N197">
        <f t="shared" si="18"/>
        <v>2.0020000000000095</v>
      </c>
      <c r="O197">
        <f t="shared" si="19"/>
        <v>0.66300000000001091</v>
      </c>
    </row>
    <row r="198" spans="1:15" x14ac:dyDescent="0.3">
      <c r="A198">
        <v>20100828</v>
      </c>
      <c r="B198" s="1">
        <v>0.20833333333333334</v>
      </c>
      <c r="C198">
        <v>287.24099999999999</v>
      </c>
      <c r="D198">
        <v>285.25</v>
      </c>
      <c r="E198">
        <v>284.60700000000003</v>
      </c>
      <c r="F198">
        <v>283.95</v>
      </c>
      <c r="G198">
        <v>0</v>
      </c>
      <c r="H198">
        <f t="shared" si="15"/>
        <v>1.9909999999999854</v>
      </c>
      <c r="I198">
        <f t="shared" si="16"/>
        <v>0.65700000000003911</v>
      </c>
      <c r="M198">
        <f t="shared" si="17"/>
        <v>1</v>
      </c>
      <c r="N198">
        <f t="shared" si="18"/>
        <v>1.9909999999999854</v>
      </c>
      <c r="O198">
        <f t="shared" si="19"/>
        <v>0.65700000000003911</v>
      </c>
    </row>
    <row r="199" spans="1:15" x14ac:dyDescent="0.3">
      <c r="A199">
        <v>20100828</v>
      </c>
      <c r="B199" s="1">
        <v>0.25</v>
      </c>
      <c r="C199">
        <v>287.387</v>
      </c>
      <c r="D199">
        <v>285.14999999999998</v>
      </c>
      <c r="E199">
        <v>284.67099999999999</v>
      </c>
      <c r="F199">
        <v>283.84999999999997</v>
      </c>
      <c r="G199">
        <v>0</v>
      </c>
      <c r="H199">
        <f t="shared" si="15"/>
        <v>2.2370000000000232</v>
      </c>
      <c r="I199">
        <f t="shared" si="16"/>
        <v>0.82100000000002638</v>
      </c>
      <c r="M199">
        <f t="shared" si="17"/>
        <v>1</v>
      </c>
      <c r="N199">
        <f t="shared" si="18"/>
        <v>2.2370000000000232</v>
      </c>
      <c r="O199">
        <f t="shared" si="19"/>
        <v>0.82100000000002638</v>
      </c>
    </row>
    <row r="200" spans="1:15" x14ac:dyDescent="0.3">
      <c r="A200">
        <v>20100828</v>
      </c>
      <c r="B200" s="1">
        <v>0.29166666666666669</v>
      </c>
      <c r="C200">
        <v>288.96499999999997</v>
      </c>
      <c r="D200">
        <v>286.04999999999995</v>
      </c>
      <c r="E200">
        <v>285.64800000000002</v>
      </c>
      <c r="F200">
        <v>284.84999999999997</v>
      </c>
      <c r="G200">
        <v>0</v>
      </c>
      <c r="H200">
        <f t="shared" si="15"/>
        <v>2.9150000000000205</v>
      </c>
      <c r="I200">
        <f t="shared" si="16"/>
        <v>0.79800000000005866</v>
      </c>
      <c r="M200">
        <f t="shared" si="17"/>
        <v>1</v>
      </c>
      <c r="N200">
        <f t="shared" si="18"/>
        <v>2.9150000000000205</v>
      </c>
      <c r="O200">
        <f t="shared" si="19"/>
        <v>0.79800000000005866</v>
      </c>
    </row>
    <row r="201" spans="1:15" x14ac:dyDescent="0.3">
      <c r="A201">
        <v>20100828</v>
      </c>
      <c r="B201" s="1">
        <v>0.33333333333333331</v>
      </c>
      <c r="C201">
        <v>291.34100000000001</v>
      </c>
      <c r="D201">
        <v>289.75</v>
      </c>
      <c r="E201">
        <v>287.35899999999998</v>
      </c>
      <c r="F201">
        <v>286.84999999999997</v>
      </c>
      <c r="G201">
        <v>1.4901333299999999</v>
      </c>
      <c r="H201">
        <f t="shared" si="15"/>
        <v>1.5910000000000082</v>
      </c>
      <c r="I201">
        <f t="shared" si="16"/>
        <v>0.50900000000001455</v>
      </c>
      <c r="M201">
        <f t="shared" si="17"/>
        <v>1.4901333299999999</v>
      </c>
      <c r="N201">
        <f t="shared" si="18"/>
        <v>1.5910000000000082</v>
      </c>
      <c r="O201">
        <f t="shared" si="19"/>
        <v>0.50900000000001455</v>
      </c>
    </row>
    <row r="202" spans="1:15" x14ac:dyDescent="0.3">
      <c r="A202">
        <v>20100828</v>
      </c>
      <c r="B202" s="1">
        <v>0.375</v>
      </c>
      <c r="C202">
        <v>293.67500000000001</v>
      </c>
      <c r="D202">
        <v>295.25</v>
      </c>
      <c r="E202">
        <v>288.89400000000001</v>
      </c>
      <c r="F202">
        <v>289.95</v>
      </c>
      <c r="G202">
        <v>0</v>
      </c>
      <c r="H202">
        <f t="shared" si="15"/>
        <v>-1.5749999999999886</v>
      </c>
      <c r="I202">
        <f t="shared" si="16"/>
        <v>-1.0559999999999832</v>
      </c>
      <c r="M202">
        <f t="shared" si="17"/>
        <v>1</v>
      </c>
      <c r="N202">
        <f t="shared" si="18"/>
        <v>1.5749999999999886</v>
      </c>
      <c r="O202">
        <f t="shared" si="19"/>
        <v>1.0559999999999832</v>
      </c>
    </row>
    <row r="203" spans="1:15" x14ac:dyDescent="0.3">
      <c r="A203">
        <v>20100828</v>
      </c>
      <c r="B203" s="1">
        <v>0.41666666666666669</v>
      </c>
      <c r="C203">
        <v>295.87700000000001</v>
      </c>
      <c r="D203">
        <v>298.75</v>
      </c>
      <c r="E203">
        <v>289.00599999999997</v>
      </c>
      <c r="F203">
        <v>289.64999999999998</v>
      </c>
      <c r="G203">
        <v>1.4901333299999999</v>
      </c>
      <c r="H203">
        <f t="shared" si="15"/>
        <v>-2.8729999999999905</v>
      </c>
      <c r="I203">
        <f t="shared" si="16"/>
        <v>-0.64400000000000546</v>
      </c>
      <c r="M203">
        <f t="shared" si="17"/>
        <v>1.4901333299999999</v>
      </c>
      <c r="N203">
        <f t="shared" si="18"/>
        <v>2.8729999999999905</v>
      </c>
      <c r="O203">
        <f t="shared" si="19"/>
        <v>0.64400000000000546</v>
      </c>
    </row>
    <row r="204" spans="1:15" x14ac:dyDescent="0.3">
      <c r="A204">
        <v>20100828</v>
      </c>
      <c r="B204" s="1">
        <v>0.45833333333333331</v>
      </c>
      <c r="C204">
        <v>296.32600000000002</v>
      </c>
      <c r="D204">
        <v>300.25</v>
      </c>
      <c r="E204">
        <v>288.88400000000001</v>
      </c>
      <c r="F204">
        <v>290.04999999999995</v>
      </c>
      <c r="G204">
        <v>1.32456296</v>
      </c>
      <c r="H204">
        <f t="shared" si="15"/>
        <v>-3.9239999999999782</v>
      </c>
      <c r="I204">
        <f t="shared" si="16"/>
        <v>-1.16599999999994</v>
      </c>
      <c r="M204">
        <f t="shared" si="17"/>
        <v>1.32456296</v>
      </c>
      <c r="N204">
        <f t="shared" si="18"/>
        <v>3.9239999999999782</v>
      </c>
      <c r="O204">
        <f t="shared" si="19"/>
        <v>1.16599999999994</v>
      </c>
    </row>
    <row r="205" spans="1:15" x14ac:dyDescent="0.3">
      <c r="A205">
        <v>20100828</v>
      </c>
      <c r="B205" s="1">
        <v>0.5</v>
      </c>
      <c r="C205">
        <v>297.27600000000001</v>
      </c>
      <c r="D205">
        <v>300.54999999999995</v>
      </c>
      <c r="E205">
        <v>288.54599999999999</v>
      </c>
      <c r="F205">
        <v>291.04999999999995</v>
      </c>
      <c r="G205">
        <v>1.3411200000000001</v>
      </c>
      <c r="H205">
        <f t="shared" si="15"/>
        <v>-3.2739999999999441</v>
      </c>
      <c r="I205">
        <f t="shared" si="16"/>
        <v>-2.5039999999999623</v>
      </c>
      <c r="M205">
        <f t="shared" si="17"/>
        <v>1.3411200000000001</v>
      </c>
      <c r="N205">
        <f t="shared" si="18"/>
        <v>3.2739999999999441</v>
      </c>
      <c r="O205">
        <f t="shared" si="19"/>
        <v>2.5039999999999623</v>
      </c>
    </row>
    <row r="206" spans="1:15" x14ac:dyDescent="0.3">
      <c r="A206">
        <v>20100828</v>
      </c>
      <c r="B206" s="1">
        <v>0.54166666666666663</v>
      </c>
      <c r="C206">
        <v>298.36799999999999</v>
      </c>
      <c r="D206">
        <v>300.04999999999995</v>
      </c>
      <c r="E206">
        <v>287.988</v>
      </c>
      <c r="F206">
        <v>288.45</v>
      </c>
      <c r="G206">
        <v>1.3411200000000001</v>
      </c>
      <c r="H206">
        <f t="shared" si="15"/>
        <v>-1.6819999999999595</v>
      </c>
      <c r="I206">
        <f t="shared" si="16"/>
        <v>-0.46199999999998909</v>
      </c>
      <c r="M206">
        <f t="shared" si="17"/>
        <v>1.3411200000000001</v>
      </c>
      <c r="N206">
        <f t="shared" si="18"/>
        <v>1.6819999999999595</v>
      </c>
      <c r="O206">
        <f t="shared" si="19"/>
        <v>0.46199999999998909</v>
      </c>
    </row>
    <row r="207" spans="1:15" x14ac:dyDescent="0.3">
      <c r="A207">
        <v>20100828</v>
      </c>
      <c r="B207" s="1">
        <v>0.58333333333333337</v>
      </c>
      <c r="C207">
        <v>298.214</v>
      </c>
      <c r="D207">
        <v>301.84999999999997</v>
      </c>
      <c r="E207">
        <v>288.13600000000002</v>
      </c>
      <c r="F207">
        <v>288.04999999999995</v>
      </c>
      <c r="G207">
        <v>0</v>
      </c>
      <c r="H207">
        <f t="shared" si="15"/>
        <v>-3.6359999999999673</v>
      </c>
      <c r="I207">
        <f t="shared" si="16"/>
        <v>8.6000000000069576E-2</v>
      </c>
      <c r="M207">
        <f t="shared" si="17"/>
        <v>1</v>
      </c>
      <c r="N207">
        <f t="shared" si="18"/>
        <v>3.6359999999999673</v>
      </c>
      <c r="O207">
        <f t="shared" si="19"/>
        <v>8.6000000000069576E-2</v>
      </c>
    </row>
    <row r="208" spans="1:15" x14ac:dyDescent="0.3">
      <c r="A208">
        <v>20100828</v>
      </c>
      <c r="B208" s="1">
        <v>0.625</v>
      </c>
      <c r="C208">
        <v>299.65800000000002</v>
      </c>
      <c r="D208">
        <v>301.84999999999997</v>
      </c>
      <c r="E208">
        <v>288.738</v>
      </c>
      <c r="F208">
        <v>290.45</v>
      </c>
      <c r="G208">
        <v>4.0233600000000003</v>
      </c>
      <c r="H208">
        <f t="shared" si="15"/>
        <v>-2.1919999999999504</v>
      </c>
      <c r="I208">
        <f t="shared" si="16"/>
        <v>-1.7119999999999891</v>
      </c>
      <c r="M208">
        <f t="shared" si="17"/>
        <v>4.0233600000000003</v>
      </c>
      <c r="N208">
        <f t="shared" si="18"/>
        <v>2.1919999999999504</v>
      </c>
      <c r="O208">
        <f t="shared" si="19"/>
        <v>1.7119999999999891</v>
      </c>
    </row>
    <row r="209" spans="1:15" x14ac:dyDescent="0.3">
      <c r="A209">
        <v>20100828</v>
      </c>
      <c r="B209" s="1">
        <v>0.66666666666666663</v>
      </c>
      <c r="C209">
        <v>299.55700000000002</v>
      </c>
      <c r="D209">
        <v>300.45</v>
      </c>
      <c r="E209">
        <v>288.66699999999997</v>
      </c>
      <c r="F209">
        <v>289.75</v>
      </c>
      <c r="G209">
        <v>4.0233600000000003</v>
      </c>
      <c r="H209">
        <f t="shared" si="15"/>
        <v>-0.89299999999997226</v>
      </c>
      <c r="I209">
        <f t="shared" si="16"/>
        <v>-1.0830000000000268</v>
      </c>
      <c r="M209">
        <f t="shared" si="17"/>
        <v>4.0233600000000003</v>
      </c>
      <c r="N209">
        <f t="shared" si="18"/>
        <v>0.89299999999997226</v>
      </c>
      <c r="O209">
        <f t="shared" si="19"/>
        <v>1.0830000000000268</v>
      </c>
    </row>
    <row r="210" spans="1:15" x14ac:dyDescent="0.3">
      <c r="A210">
        <v>20100828</v>
      </c>
      <c r="B210" s="1">
        <v>0.70833333333333337</v>
      </c>
      <c r="C210">
        <v>299.82400000000001</v>
      </c>
      <c r="D210">
        <v>298.75</v>
      </c>
      <c r="E210">
        <v>288.827</v>
      </c>
      <c r="F210">
        <v>289.25</v>
      </c>
      <c r="G210">
        <v>6.0102044399999999</v>
      </c>
      <c r="H210">
        <f t="shared" si="15"/>
        <v>1.0740000000000123</v>
      </c>
      <c r="I210">
        <f t="shared" si="16"/>
        <v>-0.42300000000000182</v>
      </c>
      <c r="M210">
        <f t="shared" si="17"/>
        <v>6.0102044399999999</v>
      </c>
      <c r="N210">
        <f t="shared" si="18"/>
        <v>1.0740000000000123</v>
      </c>
      <c r="O210">
        <f t="shared" si="19"/>
        <v>0.42300000000000182</v>
      </c>
    </row>
    <row r="211" spans="1:15" x14ac:dyDescent="0.3">
      <c r="A211">
        <v>20100828</v>
      </c>
      <c r="B211" s="1">
        <v>0.75</v>
      </c>
      <c r="C211">
        <v>299.01299999999998</v>
      </c>
      <c r="D211">
        <v>297.84999999999997</v>
      </c>
      <c r="E211">
        <v>288.26</v>
      </c>
      <c r="F211">
        <v>288.95</v>
      </c>
      <c r="G211">
        <v>3.1292800000000001</v>
      </c>
      <c r="H211">
        <f t="shared" si="15"/>
        <v>1.1630000000000109</v>
      </c>
      <c r="I211">
        <f t="shared" si="16"/>
        <v>-0.68999999999999773</v>
      </c>
      <c r="M211">
        <f t="shared" si="17"/>
        <v>3.1292800000000001</v>
      </c>
      <c r="N211">
        <f t="shared" si="18"/>
        <v>1.1630000000000109</v>
      </c>
      <c r="O211">
        <f t="shared" si="19"/>
        <v>0.68999999999999773</v>
      </c>
    </row>
    <row r="212" spans="1:15" x14ac:dyDescent="0.3">
      <c r="A212">
        <v>20100828</v>
      </c>
      <c r="B212" s="1">
        <v>0.79166666666666663</v>
      </c>
      <c r="C212">
        <v>297.822</v>
      </c>
      <c r="D212">
        <v>296.04999999999995</v>
      </c>
      <c r="E212">
        <v>288.77600000000001</v>
      </c>
      <c r="F212">
        <v>290.04999999999995</v>
      </c>
      <c r="G212">
        <v>2.6325688899999999</v>
      </c>
      <c r="H212">
        <f t="shared" si="15"/>
        <v>1.7720000000000482</v>
      </c>
      <c r="I212">
        <f t="shared" si="16"/>
        <v>-1.2739999999999441</v>
      </c>
      <c r="M212">
        <f t="shared" si="17"/>
        <v>2.6325688899999999</v>
      </c>
      <c r="N212">
        <f t="shared" si="18"/>
        <v>1.7720000000000482</v>
      </c>
      <c r="O212">
        <f t="shared" si="19"/>
        <v>1.2739999999999441</v>
      </c>
    </row>
    <row r="213" spans="1:15" x14ac:dyDescent="0.3">
      <c r="A213">
        <v>20100828</v>
      </c>
      <c r="B213" s="1">
        <v>0.83333333333333337</v>
      </c>
      <c r="C213">
        <v>295.70800000000003</v>
      </c>
      <c r="D213">
        <v>294.04999999999995</v>
      </c>
      <c r="E213">
        <v>290.36500000000001</v>
      </c>
      <c r="F213">
        <v>289.64999999999998</v>
      </c>
      <c r="G213">
        <v>3.1844701199999998</v>
      </c>
      <c r="H213">
        <f t="shared" si="15"/>
        <v>1.6580000000000723</v>
      </c>
      <c r="I213">
        <f t="shared" si="16"/>
        <v>0.71500000000003183</v>
      </c>
      <c r="M213">
        <f t="shared" si="17"/>
        <v>3.1844701199999998</v>
      </c>
      <c r="N213">
        <f t="shared" si="18"/>
        <v>1.6580000000000723</v>
      </c>
      <c r="O213">
        <f t="shared" si="19"/>
        <v>0.71500000000003183</v>
      </c>
    </row>
    <row r="214" spans="1:15" x14ac:dyDescent="0.3">
      <c r="A214">
        <v>20100828</v>
      </c>
      <c r="B214" s="1">
        <v>0.875</v>
      </c>
      <c r="C214">
        <v>294.31799999999998</v>
      </c>
      <c r="D214">
        <v>292.34999999999997</v>
      </c>
      <c r="E214">
        <v>289.16500000000002</v>
      </c>
      <c r="F214">
        <v>289.25</v>
      </c>
      <c r="G214">
        <v>3.1292800000000001</v>
      </c>
      <c r="H214">
        <f t="shared" si="15"/>
        <v>1.9680000000000177</v>
      </c>
      <c r="I214">
        <f t="shared" si="16"/>
        <v>-8.4999999999979536E-2</v>
      </c>
      <c r="M214">
        <f t="shared" si="17"/>
        <v>3.1292800000000001</v>
      </c>
      <c r="N214">
        <f t="shared" si="18"/>
        <v>1.9680000000000177</v>
      </c>
      <c r="O214">
        <f t="shared" si="19"/>
        <v>8.4999999999979536E-2</v>
      </c>
    </row>
    <row r="215" spans="1:15" x14ac:dyDescent="0.3">
      <c r="A215">
        <v>20100828</v>
      </c>
      <c r="B215" s="1">
        <v>0.91666666666666663</v>
      </c>
      <c r="C215">
        <v>293.36</v>
      </c>
      <c r="D215">
        <v>291.25</v>
      </c>
      <c r="E215">
        <v>288.64999999999998</v>
      </c>
      <c r="F215">
        <v>288.64999999999998</v>
      </c>
      <c r="G215">
        <v>4.1227022199999999</v>
      </c>
      <c r="H215">
        <f t="shared" si="15"/>
        <v>2.1100000000000136</v>
      </c>
      <c r="I215">
        <f t="shared" si="16"/>
        <v>0</v>
      </c>
      <c r="M215">
        <f t="shared" si="17"/>
        <v>4.1227022199999999</v>
      </c>
      <c r="N215">
        <f t="shared" si="18"/>
        <v>2.1100000000000136</v>
      </c>
      <c r="O215">
        <f t="shared" si="19"/>
        <v>0</v>
      </c>
    </row>
    <row r="216" spans="1:15" x14ac:dyDescent="0.3">
      <c r="A216">
        <v>20100828</v>
      </c>
      <c r="B216" s="1">
        <v>0.95833333333333337</v>
      </c>
      <c r="C216">
        <v>293.04000000000002</v>
      </c>
      <c r="D216">
        <v>290.54999999999995</v>
      </c>
      <c r="E216">
        <v>288.553</v>
      </c>
      <c r="F216">
        <v>288.14999999999998</v>
      </c>
      <c r="G216">
        <v>3.0188997500000001</v>
      </c>
      <c r="H216">
        <f t="shared" si="15"/>
        <v>2.4900000000000659</v>
      </c>
      <c r="I216">
        <f t="shared" si="16"/>
        <v>0.40300000000002001</v>
      </c>
      <c r="M216">
        <f t="shared" si="17"/>
        <v>3.0188997500000001</v>
      </c>
      <c r="N216">
        <f t="shared" si="18"/>
        <v>2.4900000000000659</v>
      </c>
      <c r="O216">
        <f t="shared" si="19"/>
        <v>0.40300000000002001</v>
      </c>
    </row>
    <row r="217" spans="1:15" x14ac:dyDescent="0.3">
      <c r="A217">
        <v>20100829</v>
      </c>
      <c r="B217" s="1">
        <v>0</v>
      </c>
      <c r="C217">
        <v>292.70699999999999</v>
      </c>
      <c r="D217">
        <v>289.95</v>
      </c>
      <c r="E217">
        <v>288.06400000000002</v>
      </c>
      <c r="F217">
        <v>287.75</v>
      </c>
      <c r="G217">
        <v>2.2351999999999999</v>
      </c>
      <c r="H217">
        <f t="shared" si="15"/>
        <v>2.757000000000005</v>
      </c>
      <c r="I217">
        <f t="shared" si="16"/>
        <v>0.31400000000002137</v>
      </c>
      <c r="M217">
        <f t="shared" si="17"/>
        <v>2.2351999999999999</v>
      </c>
      <c r="N217">
        <f t="shared" si="18"/>
        <v>2.757000000000005</v>
      </c>
      <c r="O217">
        <f t="shared" si="19"/>
        <v>0.31400000000002137</v>
      </c>
    </row>
    <row r="218" spans="1:15" x14ac:dyDescent="0.3">
      <c r="A218">
        <v>20100829</v>
      </c>
      <c r="B218" s="1">
        <v>4.1666666666666664E-2</v>
      </c>
      <c r="C218">
        <v>291.83800000000002</v>
      </c>
      <c r="D218">
        <v>289.45</v>
      </c>
      <c r="E218">
        <v>287.93700000000001</v>
      </c>
      <c r="F218">
        <v>287.45</v>
      </c>
      <c r="G218">
        <v>1.2417777800000001</v>
      </c>
      <c r="H218">
        <f t="shared" si="15"/>
        <v>2.3880000000000337</v>
      </c>
      <c r="I218">
        <f t="shared" si="16"/>
        <v>0.48700000000002319</v>
      </c>
      <c r="M218">
        <f t="shared" si="17"/>
        <v>1.2417777800000001</v>
      </c>
      <c r="N218">
        <f t="shared" si="18"/>
        <v>2.3880000000000337</v>
      </c>
      <c r="O218">
        <f t="shared" si="19"/>
        <v>0.48700000000002319</v>
      </c>
    </row>
    <row r="219" spans="1:15" x14ac:dyDescent="0.3">
      <c r="A219">
        <v>20100829</v>
      </c>
      <c r="B219" s="1">
        <v>8.3333333333333329E-2</v>
      </c>
      <c r="C219">
        <v>291.23899999999998</v>
      </c>
      <c r="D219">
        <v>288.95</v>
      </c>
      <c r="E219">
        <v>287.709</v>
      </c>
      <c r="F219">
        <v>287.14999999999998</v>
      </c>
      <c r="G219">
        <v>0</v>
      </c>
      <c r="H219">
        <f t="shared" si="15"/>
        <v>2.2889999999999873</v>
      </c>
      <c r="I219">
        <f t="shared" si="16"/>
        <v>0.55900000000002592</v>
      </c>
      <c r="M219">
        <f t="shared" si="17"/>
        <v>1</v>
      </c>
      <c r="N219">
        <f t="shared" si="18"/>
        <v>2.2889999999999873</v>
      </c>
      <c r="O219">
        <f t="shared" si="19"/>
        <v>0.55900000000002592</v>
      </c>
    </row>
    <row r="220" spans="1:15" x14ac:dyDescent="0.3">
      <c r="A220">
        <v>20100829</v>
      </c>
      <c r="B220" s="1">
        <v>0.125</v>
      </c>
      <c r="C220">
        <v>290.30500000000001</v>
      </c>
      <c r="D220">
        <v>288.45</v>
      </c>
      <c r="E220">
        <v>287.303</v>
      </c>
      <c r="F220">
        <v>286.84999999999997</v>
      </c>
      <c r="G220">
        <v>1.3411200000000001</v>
      </c>
      <c r="H220">
        <f t="shared" si="15"/>
        <v>1.8550000000000182</v>
      </c>
      <c r="I220">
        <f t="shared" si="16"/>
        <v>0.45300000000003138</v>
      </c>
      <c r="M220">
        <f t="shared" si="17"/>
        <v>1.3411200000000001</v>
      </c>
      <c r="N220">
        <f t="shared" si="18"/>
        <v>1.8550000000000182</v>
      </c>
      <c r="O220">
        <f t="shared" si="19"/>
        <v>0.45300000000003138</v>
      </c>
    </row>
    <row r="221" spans="1:15" x14ac:dyDescent="0.3">
      <c r="A221">
        <v>20100829</v>
      </c>
      <c r="B221" s="1">
        <v>0.16666666666666666</v>
      </c>
      <c r="C221">
        <v>290.45100000000002</v>
      </c>
      <c r="D221">
        <v>288.04999999999995</v>
      </c>
      <c r="E221">
        <v>287.29700000000003</v>
      </c>
      <c r="F221">
        <v>286.45</v>
      </c>
      <c r="G221">
        <v>0</v>
      </c>
      <c r="H221">
        <f t="shared" si="15"/>
        <v>2.4010000000000673</v>
      </c>
      <c r="I221">
        <f t="shared" si="16"/>
        <v>0.84700000000003683</v>
      </c>
      <c r="M221">
        <f t="shared" si="17"/>
        <v>1</v>
      </c>
      <c r="N221">
        <f t="shared" si="18"/>
        <v>2.4010000000000673</v>
      </c>
      <c r="O221">
        <f t="shared" si="19"/>
        <v>0.84700000000003683</v>
      </c>
    </row>
    <row r="222" spans="1:15" x14ac:dyDescent="0.3">
      <c r="A222">
        <v>20100829</v>
      </c>
      <c r="B222" s="1">
        <v>0.20833333333333334</v>
      </c>
      <c r="C222">
        <v>289</v>
      </c>
      <c r="D222">
        <v>287.64999999999998</v>
      </c>
      <c r="E222">
        <v>287.06400000000002</v>
      </c>
      <c r="F222">
        <v>286.14999999999998</v>
      </c>
      <c r="G222">
        <v>2.5256499999999999E-3</v>
      </c>
      <c r="H222">
        <f t="shared" si="15"/>
        <v>1.3500000000000227</v>
      </c>
      <c r="I222">
        <f t="shared" si="16"/>
        <v>0.91400000000004411</v>
      </c>
      <c r="M222">
        <f t="shared" si="17"/>
        <v>1</v>
      </c>
      <c r="N222">
        <f t="shared" si="18"/>
        <v>1.3500000000000227</v>
      </c>
      <c r="O222">
        <f t="shared" si="19"/>
        <v>0.91400000000004411</v>
      </c>
    </row>
    <row r="223" spans="1:15" x14ac:dyDescent="0.3">
      <c r="A223">
        <v>20100829</v>
      </c>
      <c r="B223" s="1">
        <v>0.25</v>
      </c>
      <c r="C223">
        <v>288.72199999999998</v>
      </c>
      <c r="D223">
        <v>287.45</v>
      </c>
      <c r="E223">
        <v>286.85000000000002</v>
      </c>
      <c r="F223">
        <v>286.14999999999998</v>
      </c>
      <c r="G223">
        <v>0</v>
      </c>
      <c r="H223">
        <f t="shared" si="15"/>
        <v>1.2719999999999914</v>
      </c>
      <c r="I223">
        <f t="shared" si="16"/>
        <v>0.70000000000004547</v>
      </c>
      <c r="M223">
        <f t="shared" si="17"/>
        <v>1</v>
      </c>
      <c r="N223">
        <f t="shared" si="18"/>
        <v>1.2719999999999914</v>
      </c>
      <c r="O223">
        <f t="shared" si="19"/>
        <v>0.70000000000004547</v>
      </c>
    </row>
    <row r="224" spans="1:15" x14ac:dyDescent="0.3">
      <c r="A224">
        <v>20100829</v>
      </c>
      <c r="B224" s="1">
        <v>0.29166666666666669</v>
      </c>
      <c r="C224">
        <v>290.13400000000001</v>
      </c>
      <c r="D224">
        <v>288.25</v>
      </c>
      <c r="E224">
        <v>287.48899999999998</v>
      </c>
      <c r="F224">
        <v>286.84999999999997</v>
      </c>
      <c r="G224">
        <v>0</v>
      </c>
      <c r="H224">
        <f t="shared" si="15"/>
        <v>1.8840000000000146</v>
      </c>
      <c r="I224">
        <f t="shared" si="16"/>
        <v>0.63900000000001</v>
      </c>
      <c r="M224">
        <f t="shared" si="17"/>
        <v>1</v>
      </c>
      <c r="N224">
        <f t="shared" si="18"/>
        <v>1.8840000000000146</v>
      </c>
      <c r="O224">
        <f t="shared" si="19"/>
        <v>0.63900000000001</v>
      </c>
    </row>
    <row r="225" spans="1:15" x14ac:dyDescent="0.3">
      <c r="A225">
        <v>20100829</v>
      </c>
      <c r="B225" s="1">
        <v>0.33333333333333331</v>
      </c>
      <c r="C225">
        <v>293.30399999999997</v>
      </c>
      <c r="D225">
        <v>292.84999999999997</v>
      </c>
      <c r="E225">
        <v>289.19499999999999</v>
      </c>
      <c r="F225">
        <v>288.84999999999997</v>
      </c>
      <c r="G225">
        <v>1.4901333299999999</v>
      </c>
      <c r="H225">
        <f t="shared" si="15"/>
        <v>0.45400000000000773</v>
      </c>
      <c r="I225">
        <f t="shared" si="16"/>
        <v>0.34500000000002728</v>
      </c>
      <c r="M225">
        <f t="shared" si="17"/>
        <v>1.4901333299999999</v>
      </c>
      <c r="N225">
        <f t="shared" si="18"/>
        <v>0.45400000000000773</v>
      </c>
      <c r="O225">
        <f t="shared" si="19"/>
        <v>0.34500000000002728</v>
      </c>
    </row>
    <row r="226" spans="1:15" x14ac:dyDescent="0.3">
      <c r="A226">
        <v>20100829</v>
      </c>
      <c r="B226" s="1">
        <v>0.375</v>
      </c>
      <c r="C226">
        <v>296.37799999999999</v>
      </c>
      <c r="D226">
        <v>296.95</v>
      </c>
      <c r="E226">
        <v>290.459</v>
      </c>
      <c r="F226">
        <v>290.45</v>
      </c>
      <c r="G226">
        <v>0</v>
      </c>
      <c r="H226">
        <f t="shared" si="15"/>
        <v>-0.57200000000000273</v>
      </c>
      <c r="I226">
        <f t="shared" si="16"/>
        <v>9.0000000000145519E-3</v>
      </c>
      <c r="M226">
        <f t="shared" si="17"/>
        <v>1</v>
      </c>
      <c r="N226">
        <f t="shared" si="18"/>
        <v>0.57200000000000273</v>
      </c>
      <c r="O226">
        <f t="shared" si="19"/>
        <v>9.0000000000145519E-3</v>
      </c>
    </row>
    <row r="227" spans="1:15" x14ac:dyDescent="0.3">
      <c r="A227">
        <v>20100829</v>
      </c>
      <c r="B227" s="1">
        <v>0.41666666666666669</v>
      </c>
      <c r="C227">
        <v>297.65199999999999</v>
      </c>
      <c r="D227">
        <v>299.45</v>
      </c>
      <c r="E227">
        <v>290.79700000000003</v>
      </c>
      <c r="F227">
        <v>291.34999999999997</v>
      </c>
      <c r="G227">
        <v>0</v>
      </c>
      <c r="H227">
        <f t="shared" si="15"/>
        <v>-1.7980000000000018</v>
      </c>
      <c r="I227">
        <f t="shared" si="16"/>
        <v>-0.55299999999994043</v>
      </c>
      <c r="M227">
        <f t="shared" si="17"/>
        <v>1</v>
      </c>
      <c r="N227">
        <f t="shared" si="18"/>
        <v>1.7980000000000018</v>
      </c>
      <c r="O227">
        <f t="shared" si="19"/>
        <v>0.55299999999994043</v>
      </c>
    </row>
    <row r="228" spans="1:15" x14ac:dyDescent="0.3">
      <c r="A228">
        <v>20100829</v>
      </c>
      <c r="B228" s="1">
        <v>0.45833333333333331</v>
      </c>
      <c r="C228">
        <v>299.07</v>
      </c>
      <c r="D228">
        <v>301.14999999999998</v>
      </c>
      <c r="E228">
        <v>290.82600000000002</v>
      </c>
      <c r="F228">
        <v>292.95</v>
      </c>
      <c r="G228">
        <v>1.4901333299999999</v>
      </c>
      <c r="H228">
        <f t="shared" si="15"/>
        <v>-2.0799999999999841</v>
      </c>
      <c r="I228">
        <f t="shared" si="16"/>
        <v>-2.1239999999999668</v>
      </c>
      <c r="M228">
        <f t="shared" si="17"/>
        <v>1.4901333299999999</v>
      </c>
      <c r="N228">
        <f t="shared" si="18"/>
        <v>2.0799999999999841</v>
      </c>
      <c r="O228">
        <f t="shared" si="19"/>
        <v>2.1239999999999668</v>
      </c>
    </row>
    <row r="229" spans="1:15" x14ac:dyDescent="0.3">
      <c r="A229">
        <v>20100829</v>
      </c>
      <c r="B229" s="1">
        <v>0.5</v>
      </c>
      <c r="C229">
        <v>300.08499999999998</v>
      </c>
      <c r="D229">
        <v>301.54999999999995</v>
      </c>
      <c r="E229">
        <v>289.80799999999999</v>
      </c>
      <c r="F229">
        <v>293.04999999999995</v>
      </c>
      <c r="G229">
        <v>1.3411200000000001</v>
      </c>
      <c r="H229">
        <f t="shared" si="15"/>
        <v>-1.464999999999975</v>
      </c>
      <c r="I229">
        <f t="shared" si="16"/>
        <v>-3.2419999999999618</v>
      </c>
      <c r="M229">
        <f t="shared" si="17"/>
        <v>1.3411200000000001</v>
      </c>
      <c r="N229">
        <f t="shared" si="18"/>
        <v>1.464999999999975</v>
      </c>
      <c r="O229">
        <f t="shared" si="19"/>
        <v>3.2419999999999618</v>
      </c>
    </row>
    <row r="230" spans="1:15" x14ac:dyDescent="0.3">
      <c r="A230">
        <v>20100829</v>
      </c>
      <c r="B230" s="1">
        <v>0.54166666666666663</v>
      </c>
      <c r="C230">
        <v>300.46699999999998</v>
      </c>
      <c r="D230">
        <v>300.64999999999998</v>
      </c>
      <c r="E230">
        <v>288.89499999999998</v>
      </c>
      <c r="F230">
        <v>290.25</v>
      </c>
      <c r="G230">
        <v>1.3411200000000001</v>
      </c>
      <c r="H230">
        <f t="shared" si="15"/>
        <v>-0.18299999999999272</v>
      </c>
      <c r="I230">
        <f t="shared" si="16"/>
        <v>-1.3550000000000182</v>
      </c>
      <c r="M230">
        <f t="shared" si="17"/>
        <v>1.3411200000000001</v>
      </c>
      <c r="N230">
        <f t="shared" si="18"/>
        <v>0.18299999999999272</v>
      </c>
      <c r="O230">
        <f t="shared" si="19"/>
        <v>1.3550000000000182</v>
      </c>
    </row>
    <row r="231" spans="1:15" x14ac:dyDescent="0.3">
      <c r="A231">
        <v>20100829</v>
      </c>
      <c r="B231" s="1">
        <v>0.58333333333333337</v>
      </c>
      <c r="C231">
        <v>300.45400000000001</v>
      </c>
      <c r="D231">
        <v>301.34999999999997</v>
      </c>
      <c r="E231">
        <v>290.42</v>
      </c>
      <c r="F231">
        <v>293.34999999999997</v>
      </c>
      <c r="G231">
        <v>0</v>
      </c>
      <c r="H231">
        <f t="shared" si="15"/>
        <v>-0.89599999999995816</v>
      </c>
      <c r="I231">
        <f t="shared" si="16"/>
        <v>-2.92999999999995</v>
      </c>
      <c r="M231">
        <f t="shared" si="17"/>
        <v>1</v>
      </c>
      <c r="N231">
        <f t="shared" si="18"/>
        <v>0.89599999999995816</v>
      </c>
      <c r="O231">
        <f t="shared" si="19"/>
        <v>2.92999999999995</v>
      </c>
    </row>
    <row r="232" spans="1:15" x14ac:dyDescent="0.3">
      <c r="A232">
        <v>20100829</v>
      </c>
      <c r="B232" s="1">
        <v>0.625</v>
      </c>
      <c r="C232">
        <v>300.68900000000002</v>
      </c>
      <c r="D232">
        <v>301.14999999999998</v>
      </c>
      <c r="E232">
        <v>290.43599999999998</v>
      </c>
      <c r="F232">
        <v>292.14999999999998</v>
      </c>
      <c r="G232">
        <v>0</v>
      </c>
      <c r="H232">
        <f t="shared" si="15"/>
        <v>-0.46099999999995589</v>
      </c>
      <c r="I232">
        <f t="shared" si="16"/>
        <v>-1.7139999999999986</v>
      </c>
      <c r="M232">
        <f t="shared" si="17"/>
        <v>1</v>
      </c>
      <c r="N232">
        <f t="shared" si="18"/>
        <v>0.46099999999995589</v>
      </c>
      <c r="O232">
        <f t="shared" si="19"/>
        <v>1.7139999999999986</v>
      </c>
    </row>
    <row r="233" spans="1:15" x14ac:dyDescent="0.3">
      <c r="A233">
        <v>20100829</v>
      </c>
      <c r="B233" s="1">
        <v>0.66666666666666663</v>
      </c>
      <c r="C233">
        <v>301.59500000000003</v>
      </c>
      <c r="D233">
        <v>300.04999999999995</v>
      </c>
      <c r="E233">
        <v>288.32</v>
      </c>
      <c r="F233">
        <v>290.84999999999997</v>
      </c>
      <c r="G233">
        <v>2.9802666699999998</v>
      </c>
      <c r="H233">
        <f t="shared" si="15"/>
        <v>1.5450000000000728</v>
      </c>
      <c r="I233">
        <f t="shared" si="16"/>
        <v>-2.5299999999999727</v>
      </c>
      <c r="M233">
        <f t="shared" si="17"/>
        <v>2.9802666699999998</v>
      </c>
      <c r="N233">
        <f t="shared" si="18"/>
        <v>1.5450000000000728</v>
      </c>
      <c r="O233">
        <f t="shared" si="19"/>
        <v>2.5299999999999727</v>
      </c>
    </row>
    <row r="234" spans="1:15" x14ac:dyDescent="0.3">
      <c r="A234">
        <v>20100829</v>
      </c>
      <c r="B234" s="1">
        <v>0.70833333333333337</v>
      </c>
      <c r="C234">
        <v>301.471</v>
      </c>
      <c r="D234">
        <v>299.34999999999997</v>
      </c>
      <c r="E234">
        <v>288.92500000000001</v>
      </c>
      <c r="F234">
        <v>290.95</v>
      </c>
      <c r="G234">
        <v>4.1392592600000002</v>
      </c>
      <c r="H234">
        <f t="shared" si="15"/>
        <v>2.1210000000000377</v>
      </c>
      <c r="I234">
        <f t="shared" si="16"/>
        <v>-2.0249999999999773</v>
      </c>
      <c r="M234">
        <f t="shared" si="17"/>
        <v>4.1392592600000002</v>
      </c>
      <c r="N234">
        <f t="shared" si="18"/>
        <v>2.1210000000000377</v>
      </c>
      <c r="O234">
        <f t="shared" si="19"/>
        <v>2.0249999999999773</v>
      </c>
    </row>
    <row r="235" spans="1:15" x14ac:dyDescent="0.3">
      <c r="A235">
        <v>20100829</v>
      </c>
      <c r="B235" s="1">
        <v>0.75</v>
      </c>
      <c r="C235">
        <v>300.738</v>
      </c>
      <c r="D235">
        <v>298.34999999999997</v>
      </c>
      <c r="E235">
        <v>290.11700000000002</v>
      </c>
      <c r="F235">
        <v>290.84999999999997</v>
      </c>
      <c r="G235">
        <v>1.03021564</v>
      </c>
      <c r="H235">
        <f t="shared" si="15"/>
        <v>2.3880000000000337</v>
      </c>
      <c r="I235">
        <f t="shared" si="16"/>
        <v>-0.73299999999994725</v>
      </c>
      <c r="M235">
        <f t="shared" si="17"/>
        <v>1.03021564</v>
      </c>
      <c r="N235">
        <f t="shared" si="18"/>
        <v>2.3880000000000337</v>
      </c>
      <c r="O235">
        <f t="shared" si="19"/>
        <v>0.73299999999994725</v>
      </c>
    </row>
    <row r="236" spans="1:15" x14ac:dyDescent="0.3">
      <c r="A236">
        <v>20100829</v>
      </c>
      <c r="B236" s="1">
        <v>0.79166666666666663</v>
      </c>
      <c r="C236">
        <v>299.476</v>
      </c>
      <c r="D236">
        <v>296.75</v>
      </c>
      <c r="E236">
        <v>289.36099999999999</v>
      </c>
      <c r="F236">
        <v>290.45</v>
      </c>
      <c r="G236">
        <v>4.8526427099999996</v>
      </c>
      <c r="H236">
        <f t="shared" si="15"/>
        <v>2.7259999999999991</v>
      </c>
      <c r="I236">
        <f t="shared" si="16"/>
        <v>-1.0889999999999986</v>
      </c>
      <c r="M236">
        <f t="shared" si="17"/>
        <v>4.8526427099999996</v>
      </c>
      <c r="N236">
        <f t="shared" si="18"/>
        <v>2.7259999999999991</v>
      </c>
      <c r="O236">
        <f t="shared" si="19"/>
        <v>1.0889999999999986</v>
      </c>
    </row>
    <row r="237" spans="1:15" x14ac:dyDescent="0.3">
      <c r="A237">
        <v>20100829</v>
      </c>
      <c r="B237" s="1">
        <v>0.83333333333333337</v>
      </c>
      <c r="C237">
        <v>297.56</v>
      </c>
      <c r="D237">
        <v>294.45</v>
      </c>
      <c r="E237">
        <v>291.18700000000001</v>
      </c>
      <c r="F237">
        <v>291.25</v>
      </c>
      <c r="G237">
        <v>2.9377952500000002</v>
      </c>
      <c r="H237">
        <f t="shared" si="15"/>
        <v>3.1100000000000136</v>
      </c>
      <c r="I237">
        <f t="shared" si="16"/>
        <v>-6.2999999999988177E-2</v>
      </c>
      <c r="M237">
        <f t="shared" si="17"/>
        <v>2.9377952500000002</v>
      </c>
      <c r="N237">
        <f t="shared" si="18"/>
        <v>3.1100000000000136</v>
      </c>
      <c r="O237">
        <f t="shared" si="19"/>
        <v>6.2999999999988177E-2</v>
      </c>
    </row>
    <row r="238" spans="1:15" x14ac:dyDescent="0.3">
      <c r="A238">
        <v>20100829</v>
      </c>
      <c r="B238" s="1">
        <v>0.875</v>
      </c>
      <c r="C238">
        <v>295.35199999999998</v>
      </c>
      <c r="D238">
        <v>293.04999999999995</v>
      </c>
      <c r="E238">
        <v>291.43200000000002</v>
      </c>
      <c r="F238">
        <v>290.84999999999997</v>
      </c>
      <c r="G238">
        <v>3.1292800000000001</v>
      </c>
      <c r="H238">
        <f t="shared" si="15"/>
        <v>2.3020000000000209</v>
      </c>
      <c r="I238">
        <f t="shared" si="16"/>
        <v>0.58200000000005048</v>
      </c>
      <c r="M238">
        <f t="shared" si="17"/>
        <v>3.1292800000000001</v>
      </c>
      <c r="N238">
        <f t="shared" si="18"/>
        <v>2.3020000000000209</v>
      </c>
      <c r="O238">
        <f t="shared" si="19"/>
        <v>0.58200000000005048</v>
      </c>
    </row>
    <row r="239" spans="1:15" x14ac:dyDescent="0.3">
      <c r="A239">
        <v>20100829</v>
      </c>
      <c r="B239" s="1">
        <v>0.91666666666666663</v>
      </c>
      <c r="C239">
        <v>294.12799999999999</v>
      </c>
      <c r="D239">
        <v>291.64999999999998</v>
      </c>
      <c r="E239">
        <v>290.43400000000003</v>
      </c>
      <c r="F239">
        <v>289.95</v>
      </c>
      <c r="G239">
        <v>2.1358577799999998</v>
      </c>
      <c r="H239">
        <f t="shared" si="15"/>
        <v>2.4780000000000086</v>
      </c>
      <c r="I239">
        <f t="shared" si="16"/>
        <v>0.48400000000003729</v>
      </c>
      <c r="M239">
        <f t="shared" si="17"/>
        <v>2.1358577799999998</v>
      </c>
      <c r="N239">
        <f t="shared" si="18"/>
        <v>2.4780000000000086</v>
      </c>
      <c r="O239">
        <f t="shared" si="19"/>
        <v>0.48400000000003729</v>
      </c>
    </row>
    <row r="240" spans="1:15" x14ac:dyDescent="0.3">
      <c r="A240">
        <v>20100829</v>
      </c>
      <c r="B240" s="1">
        <v>0.95833333333333337</v>
      </c>
      <c r="C240">
        <v>293.274</v>
      </c>
      <c r="D240">
        <v>290.75</v>
      </c>
      <c r="E240">
        <v>290.12</v>
      </c>
      <c r="F240">
        <v>289.45</v>
      </c>
      <c r="G240">
        <v>2.7429491399999999</v>
      </c>
      <c r="H240">
        <f t="shared" si="15"/>
        <v>2.5240000000000009</v>
      </c>
      <c r="I240">
        <f t="shared" si="16"/>
        <v>0.67000000000001592</v>
      </c>
      <c r="M240">
        <f t="shared" si="17"/>
        <v>2.7429491399999999</v>
      </c>
      <c r="N240">
        <f t="shared" si="18"/>
        <v>2.5240000000000009</v>
      </c>
      <c r="O240">
        <f t="shared" si="19"/>
        <v>0.67000000000001592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0"/>
  <sheetViews>
    <sheetView workbookViewId="0">
      <selection sqref="A1:B240"/>
    </sheetView>
  </sheetViews>
  <sheetFormatPr defaultRowHeight="14.4" x14ac:dyDescent="0.3"/>
  <cols>
    <col min="7" max="7" width="17.109375" customWidth="1"/>
  </cols>
  <sheetData>
    <row r="1" spans="1:10" x14ac:dyDescent="0.3">
      <c r="A1" t="s">
        <v>24</v>
      </c>
      <c r="B1" t="s">
        <v>25</v>
      </c>
      <c r="C1" t="s">
        <v>14</v>
      </c>
      <c r="D1" t="s">
        <v>15</v>
      </c>
      <c r="E1" t="s">
        <v>18</v>
      </c>
      <c r="F1" t="s">
        <v>19</v>
      </c>
      <c r="G1" t="s">
        <v>2</v>
      </c>
      <c r="H1" t="s">
        <v>0</v>
      </c>
      <c r="I1" t="s">
        <v>1</v>
      </c>
      <c r="J1" t="s">
        <v>3</v>
      </c>
    </row>
    <row r="2" spans="1:10" x14ac:dyDescent="0.3">
      <c r="A2">
        <v>20100820</v>
      </c>
      <c r="B2" s="1">
        <v>4.1666666666666664E-2</v>
      </c>
      <c r="C2">
        <v>293.5</v>
      </c>
      <c r="D2">
        <v>292.75</v>
      </c>
      <c r="E2">
        <v>291.80599999999998</v>
      </c>
      <c r="F2">
        <v>291.84999999999997</v>
      </c>
      <c r="G2">
        <v>0</v>
      </c>
      <c r="H2">
        <f>C2-D2</f>
        <v>0.75</v>
      </c>
      <c r="I2">
        <f>E2-F2</f>
        <v>-4.399999999998272E-2</v>
      </c>
    </row>
    <row r="3" spans="1:10" x14ac:dyDescent="0.3">
      <c r="A3">
        <v>20100820</v>
      </c>
      <c r="B3" s="1">
        <v>8.3333333333333329E-2</v>
      </c>
      <c r="C3">
        <v>294.02100000000002</v>
      </c>
      <c r="D3">
        <v>292.75</v>
      </c>
      <c r="E3">
        <v>292.30700000000002</v>
      </c>
      <c r="F3">
        <v>291.75</v>
      </c>
      <c r="G3">
        <v>3.3114070000000002E-2</v>
      </c>
      <c r="H3">
        <f t="shared" ref="H3:H66" si="0">C3-D3</f>
        <v>1.271000000000015</v>
      </c>
      <c r="I3">
        <f t="shared" ref="I3:I66" si="1">E3-F3</f>
        <v>0.55700000000001637</v>
      </c>
    </row>
    <row r="4" spans="1:10" x14ac:dyDescent="0.3">
      <c r="A4">
        <v>20100820</v>
      </c>
      <c r="B4" s="1">
        <v>0.125</v>
      </c>
      <c r="C4">
        <v>294.262</v>
      </c>
      <c r="D4">
        <v>293.34999999999997</v>
      </c>
      <c r="E4">
        <v>291.59500000000003</v>
      </c>
      <c r="F4">
        <v>292.04999999999995</v>
      </c>
      <c r="G4">
        <v>2.6822400000000002</v>
      </c>
      <c r="H4">
        <f t="shared" si="0"/>
        <v>0.91200000000003456</v>
      </c>
      <c r="I4">
        <f t="shared" si="1"/>
        <v>-0.45499999999992724</v>
      </c>
    </row>
    <row r="5" spans="1:10" x14ac:dyDescent="0.3">
      <c r="A5">
        <v>20100820</v>
      </c>
      <c r="B5" s="1">
        <v>0.16666666666666666</v>
      </c>
      <c r="C5">
        <v>292.702</v>
      </c>
      <c r="D5">
        <v>292.75</v>
      </c>
      <c r="E5">
        <v>290.52300000000002</v>
      </c>
      <c r="F5">
        <v>290.84999999999997</v>
      </c>
      <c r="G5">
        <v>0</v>
      </c>
      <c r="H5">
        <f t="shared" si="0"/>
        <v>-4.8000000000001819E-2</v>
      </c>
      <c r="I5">
        <f t="shared" si="1"/>
        <v>-0.32699999999994134</v>
      </c>
    </row>
    <row r="6" spans="1:10" x14ac:dyDescent="0.3">
      <c r="A6">
        <v>20100820</v>
      </c>
      <c r="B6" s="1">
        <v>0.20833333333333334</v>
      </c>
      <c r="C6">
        <v>291.197</v>
      </c>
      <c r="D6">
        <v>291.25</v>
      </c>
      <c r="E6">
        <v>288.67200000000003</v>
      </c>
      <c r="F6">
        <v>288.84999999999997</v>
      </c>
      <c r="G6">
        <v>1.36890215</v>
      </c>
      <c r="H6">
        <f t="shared" si="0"/>
        <v>-5.2999999999997272E-2</v>
      </c>
      <c r="I6">
        <f t="shared" si="1"/>
        <v>-0.17799999999994043</v>
      </c>
    </row>
    <row r="7" spans="1:10" x14ac:dyDescent="0.3">
      <c r="A7">
        <v>20100820</v>
      </c>
      <c r="B7" s="1">
        <v>0.25</v>
      </c>
      <c r="C7">
        <v>290.71199999999999</v>
      </c>
      <c r="D7">
        <v>290.64999999999998</v>
      </c>
      <c r="E7">
        <v>288.286</v>
      </c>
      <c r="F7">
        <v>288.45</v>
      </c>
      <c r="G7">
        <v>1.3411200000000001</v>
      </c>
      <c r="H7">
        <f t="shared" si="0"/>
        <v>6.2000000000011823E-2</v>
      </c>
      <c r="I7">
        <f t="shared" si="1"/>
        <v>-0.16399999999998727</v>
      </c>
    </row>
    <row r="8" spans="1:10" x14ac:dyDescent="0.3">
      <c r="A8">
        <v>20100820</v>
      </c>
      <c r="B8" s="1">
        <v>0.29166666666666669</v>
      </c>
      <c r="C8">
        <v>291.202</v>
      </c>
      <c r="D8">
        <v>290.54999999999995</v>
      </c>
      <c r="E8">
        <v>288.291</v>
      </c>
      <c r="F8">
        <v>288.45</v>
      </c>
      <c r="G8">
        <v>3.3279644400000001</v>
      </c>
      <c r="H8">
        <f t="shared" si="0"/>
        <v>0.65200000000004366</v>
      </c>
      <c r="I8">
        <f t="shared" si="1"/>
        <v>-0.15899999999999181</v>
      </c>
    </row>
    <row r="9" spans="1:10" x14ac:dyDescent="0.3">
      <c r="A9">
        <v>20100820</v>
      </c>
      <c r="B9" s="1">
        <v>0.33333333333333331</v>
      </c>
      <c r="C9">
        <v>292.214</v>
      </c>
      <c r="D9">
        <v>291.54999999999995</v>
      </c>
      <c r="E9">
        <v>288.33699999999999</v>
      </c>
      <c r="F9">
        <v>288.25</v>
      </c>
      <c r="G9">
        <v>2.61049284</v>
      </c>
      <c r="H9">
        <f t="shared" si="0"/>
        <v>0.66400000000004411</v>
      </c>
      <c r="I9">
        <f t="shared" si="1"/>
        <v>8.6999999999989086E-2</v>
      </c>
    </row>
    <row r="10" spans="1:10" x14ac:dyDescent="0.3">
      <c r="A10">
        <v>20100820</v>
      </c>
      <c r="B10" s="1">
        <v>0.375</v>
      </c>
      <c r="C10">
        <v>293.37400000000002</v>
      </c>
      <c r="D10">
        <v>292.95</v>
      </c>
      <c r="E10">
        <v>287.94</v>
      </c>
      <c r="F10">
        <v>288.34999999999997</v>
      </c>
      <c r="G10">
        <v>3.5763199999999999</v>
      </c>
      <c r="H10">
        <f t="shared" si="0"/>
        <v>0.42400000000003502</v>
      </c>
      <c r="I10">
        <f t="shared" si="1"/>
        <v>-0.40999999999996817</v>
      </c>
    </row>
    <row r="11" spans="1:10" x14ac:dyDescent="0.3">
      <c r="A11">
        <v>20100820</v>
      </c>
      <c r="B11" s="1">
        <v>0.41666666666666669</v>
      </c>
      <c r="C11">
        <v>294.80900000000003</v>
      </c>
      <c r="D11">
        <v>294.54999999999995</v>
      </c>
      <c r="E11">
        <v>287.43799999999999</v>
      </c>
      <c r="F11">
        <v>287.75</v>
      </c>
      <c r="G11">
        <v>3.0796088899999998</v>
      </c>
      <c r="H11">
        <f t="shared" si="0"/>
        <v>0.2590000000000714</v>
      </c>
      <c r="I11">
        <f t="shared" si="1"/>
        <v>-0.31200000000001182</v>
      </c>
    </row>
    <row r="12" spans="1:10" x14ac:dyDescent="0.3">
      <c r="A12">
        <v>20100820</v>
      </c>
      <c r="B12" s="1">
        <v>0.45833333333333331</v>
      </c>
      <c r="C12">
        <v>294.97300000000001</v>
      </c>
      <c r="D12">
        <v>294.84999999999997</v>
      </c>
      <c r="E12">
        <v>285.78199999999998</v>
      </c>
      <c r="F12">
        <v>286.75</v>
      </c>
      <c r="G12">
        <v>0</v>
      </c>
      <c r="H12">
        <f t="shared" si="0"/>
        <v>0.12300000000004729</v>
      </c>
      <c r="I12">
        <f t="shared" si="1"/>
        <v>-0.96800000000001774</v>
      </c>
    </row>
    <row r="13" spans="1:10" x14ac:dyDescent="0.3">
      <c r="A13">
        <v>20100820</v>
      </c>
      <c r="B13" s="1">
        <v>0.5</v>
      </c>
      <c r="C13">
        <v>295.50200000000001</v>
      </c>
      <c r="D13">
        <v>296.25</v>
      </c>
      <c r="E13">
        <v>284.846</v>
      </c>
      <c r="F13">
        <v>285.25</v>
      </c>
      <c r="G13">
        <v>1.3411200000000001</v>
      </c>
      <c r="H13">
        <f t="shared" si="0"/>
        <v>-0.74799999999999045</v>
      </c>
      <c r="I13">
        <f t="shared" si="1"/>
        <v>-0.40399999999999636</v>
      </c>
    </row>
    <row r="14" spans="1:10" x14ac:dyDescent="0.3">
      <c r="A14">
        <v>20100820</v>
      </c>
      <c r="B14" s="1">
        <v>0.54166666666666663</v>
      </c>
      <c r="C14">
        <v>295.291</v>
      </c>
      <c r="D14">
        <v>297.34999999999997</v>
      </c>
      <c r="E14">
        <v>285.55200000000002</v>
      </c>
      <c r="F14">
        <v>285.04999999999995</v>
      </c>
      <c r="G14">
        <v>0</v>
      </c>
      <c r="H14">
        <f t="shared" si="0"/>
        <v>-2.0589999999999691</v>
      </c>
      <c r="I14">
        <f t="shared" si="1"/>
        <v>0.50200000000006639</v>
      </c>
    </row>
    <row r="15" spans="1:10" x14ac:dyDescent="0.3">
      <c r="A15">
        <v>20100820</v>
      </c>
      <c r="B15" s="1">
        <v>0.58333333333333337</v>
      </c>
      <c r="C15">
        <v>295.58199999999999</v>
      </c>
      <c r="D15">
        <v>297.54999999999995</v>
      </c>
      <c r="E15">
        <v>285.31299999999999</v>
      </c>
      <c r="F15">
        <v>285.54999999999995</v>
      </c>
      <c r="G15">
        <v>1.5066903700000001</v>
      </c>
      <c r="H15">
        <f t="shared" si="0"/>
        <v>-1.9679999999999609</v>
      </c>
      <c r="I15">
        <f t="shared" si="1"/>
        <v>-0.23699999999996635</v>
      </c>
    </row>
    <row r="16" spans="1:10" x14ac:dyDescent="0.3">
      <c r="A16">
        <v>20100820</v>
      </c>
      <c r="B16" s="1">
        <v>0.625</v>
      </c>
      <c r="C16">
        <v>296.91800000000001</v>
      </c>
      <c r="D16">
        <v>297.75</v>
      </c>
      <c r="E16">
        <v>283.096</v>
      </c>
      <c r="F16">
        <v>282.84999999999997</v>
      </c>
      <c r="G16">
        <v>3.1292800000000001</v>
      </c>
      <c r="H16">
        <f t="shared" si="0"/>
        <v>-0.83199999999999363</v>
      </c>
      <c r="I16">
        <f t="shared" si="1"/>
        <v>0.24600000000003774</v>
      </c>
    </row>
    <row r="17" spans="1:9" x14ac:dyDescent="0.3">
      <c r="A17">
        <v>20100820</v>
      </c>
      <c r="B17" s="1">
        <v>0.66666666666666663</v>
      </c>
      <c r="C17">
        <v>296.86200000000002</v>
      </c>
      <c r="D17">
        <v>297.84999999999997</v>
      </c>
      <c r="E17">
        <v>282.17</v>
      </c>
      <c r="F17">
        <v>283.34999999999997</v>
      </c>
      <c r="G17">
        <v>3.1292800000000001</v>
      </c>
      <c r="H17">
        <f t="shared" si="0"/>
        <v>-0.9879999999999427</v>
      </c>
      <c r="I17">
        <f t="shared" si="1"/>
        <v>-1.17999999999995</v>
      </c>
    </row>
    <row r="18" spans="1:9" x14ac:dyDescent="0.3">
      <c r="A18">
        <v>20100820</v>
      </c>
      <c r="B18" s="1">
        <v>0.70833333333333337</v>
      </c>
      <c r="C18">
        <v>296.56400000000002</v>
      </c>
      <c r="D18">
        <v>297.75</v>
      </c>
      <c r="E18">
        <v>281.67899999999997</v>
      </c>
      <c r="F18">
        <v>282.45</v>
      </c>
      <c r="G18">
        <v>3.6259911100000002</v>
      </c>
      <c r="H18">
        <f t="shared" si="0"/>
        <v>-1.1859999999999786</v>
      </c>
      <c r="I18">
        <f t="shared" si="1"/>
        <v>-0.77100000000001501</v>
      </c>
    </row>
    <row r="19" spans="1:9" x14ac:dyDescent="0.3">
      <c r="A19">
        <v>20100820</v>
      </c>
      <c r="B19" s="1">
        <v>0.75</v>
      </c>
      <c r="C19">
        <v>296.06599999999997</v>
      </c>
      <c r="D19">
        <v>296.34999999999997</v>
      </c>
      <c r="E19">
        <v>282.27699999999999</v>
      </c>
      <c r="F19">
        <v>282.34999999999997</v>
      </c>
      <c r="G19">
        <v>4.4703999999999997</v>
      </c>
      <c r="H19">
        <f t="shared" si="0"/>
        <v>-0.28399999999999181</v>
      </c>
      <c r="I19">
        <f t="shared" si="1"/>
        <v>-7.2999999999979082E-2</v>
      </c>
    </row>
    <row r="20" spans="1:9" x14ac:dyDescent="0.3">
      <c r="A20">
        <v>20100820</v>
      </c>
      <c r="B20" s="1">
        <v>0.79166666666666663</v>
      </c>
      <c r="C20">
        <v>295.041</v>
      </c>
      <c r="D20">
        <v>293.45</v>
      </c>
      <c r="E20">
        <v>283.21800000000002</v>
      </c>
      <c r="F20">
        <v>283.84999999999997</v>
      </c>
      <c r="G20">
        <v>4.4703999999999997</v>
      </c>
      <c r="H20">
        <f t="shared" si="0"/>
        <v>1.5910000000000082</v>
      </c>
      <c r="I20">
        <f t="shared" si="1"/>
        <v>-0.63199999999994816</v>
      </c>
    </row>
    <row r="21" spans="1:9" x14ac:dyDescent="0.3">
      <c r="A21">
        <v>20100820</v>
      </c>
      <c r="B21" s="1">
        <v>0.83333333333333337</v>
      </c>
      <c r="C21">
        <v>294.03399999999999</v>
      </c>
      <c r="D21">
        <v>292.04999999999995</v>
      </c>
      <c r="E21">
        <v>283.21100000000001</v>
      </c>
      <c r="F21">
        <v>284.84999999999997</v>
      </c>
      <c r="G21">
        <v>2.9802666699999998</v>
      </c>
      <c r="H21">
        <f t="shared" si="0"/>
        <v>1.9840000000000373</v>
      </c>
      <c r="I21">
        <f t="shared" si="1"/>
        <v>-1.6389999999999532</v>
      </c>
    </row>
    <row r="22" spans="1:9" x14ac:dyDescent="0.3">
      <c r="A22">
        <v>20100820</v>
      </c>
      <c r="B22" s="1">
        <v>0.875</v>
      </c>
      <c r="C22">
        <v>292.29599999999999</v>
      </c>
      <c r="D22">
        <v>290.64999999999998</v>
      </c>
      <c r="E22">
        <v>284.84899999999999</v>
      </c>
      <c r="F22">
        <v>285.14999999999998</v>
      </c>
      <c r="G22">
        <v>3.1292800000000001</v>
      </c>
      <c r="H22">
        <f t="shared" si="0"/>
        <v>1.646000000000015</v>
      </c>
      <c r="I22">
        <f t="shared" si="1"/>
        <v>-0.30099999999998772</v>
      </c>
    </row>
    <row r="23" spans="1:9" x14ac:dyDescent="0.3">
      <c r="A23">
        <v>20100820</v>
      </c>
      <c r="B23" s="1">
        <v>0.91666666666666663</v>
      </c>
      <c r="C23">
        <v>290.31</v>
      </c>
      <c r="D23">
        <v>289.04999999999995</v>
      </c>
      <c r="E23">
        <v>285.024</v>
      </c>
      <c r="F23">
        <v>285.04999999999995</v>
      </c>
      <c r="G23">
        <v>2.1358577799999998</v>
      </c>
      <c r="H23">
        <f t="shared" si="0"/>
        <v>1.2600000000000477</v>
      </c>
      <c r="I23">
        <f t="shared" si="1"/>
        <v>-2.5999999999953616E-2</v>
      </c>
    </row>
    <row r="24" spans="1:9" x14ac:dyDescent="0.3">
      <c r="A24">
        <v>20100820</v>
      </c>
      <c r="B24" s="1">
        <v>0.95833333333333337</v>
      </c>
      <c r="C24">
        <v>289.846</v>
      </c>
      <c r="D24">
        <v>288.84999999999997</v>
      </c>
      <c r="E24">
        <v>285.21800000000002</v>
      </c>
      <c r="F24">
        <v>285.04999999999995</v>
      </c>
      <c r="G24">
        <v>2.7429491399999999</v>
      </c>
      <c r="H24">
        <f t="shared" si="0"/>
        <v>0.99600000000003774</v>
      </c>
      <c r="I24">
        <f t="shared" si="1"/>
        <v>0.16800000000006321</v>
      </c>
    </row>
    <row r="25" spans="1:9" x14ac:dyDescent="0.3">
      <c r="A25">
        <v>20100821</v>
      </c>
      <c r="B25" s="1">
        <v>0</v>
      </c>
      <c r="C25">
        <v>289.32799999999997</v>
      </c>
      <c r="D25">
        <v>287.95</v>
      </c>
      <c r="E25">
        <v>284.73</v>
      </c>
      <c r="F25">
        <v>284.34999999999997</v>
      </c>
      <c r="G25">
        <v>2.2351999999999999</v>
      </c>
      <c r="H25">
        <f t="shared" si="0"/>
        <v>1.3779999999999859</v>
      </c>
      <c r="I25">
        <f t="shared" si="1"/>
        <v>0.3800000000000523</v>
      </c>
    </row>
    <row r="26" spans="1:9" x14ac:dyDescent="0.3">
      <c r="A26">
        <v>20100821</v>
      </c>
      <c r="B26" s="1">
        <v>4.1666666666666664E-2</v>
      </c>
      <c r="C26">
        <v>288.721</v>
      </c>
      <c r="D26">
        <v>287.64999999999998</v>
      </c>
      <c r="E26">
        <v>284.22199999999998</v>
      </c>
      <c r="F26">
        <v>284.45</v>
      </c>
      <c r="G26">
        <v>2.2351999999999999</v>
      </c>
      <c r="H26">
        <f t="shared" si="0"/>
        <v>1.0710000000000264</v>
      </c>
      <c r="I26">
        <f t="shared" si="1"/>
        <v>-0.22800000000000864</v>
      </c>
    </row>
    <row r="27" spans="1:9" x14ac:dyDescent="0.3">
      <c r="A27">
        <v>20100821</v>
      </c>
      <c r="B27" s="1">
        <v>8.3333333333333329E-2</v>
      </c>
      <c r="C27">
        <v>288.39499999999998</v>
      </c>
      <c r="D27">
        <v>287.45</v>
      </c>
      <c r="E27">
        <v>284.23700000000002</v>
      </c>
      <c r="F27">
        <v>284.25</v>
      </c>
      <c r="G27">
        <v>0</v>
      </c>
      <c r="H27">
        <f t="shared" si="0"/>
        <v>0.94499999999999318</v>
      </c>
      <c r="I27">
        <f t="shared" si="1"/>
        <v>-1.2999999999976808E-2</v>
      </c>
    </row>
    <row r="28" spans="1:9" x14ac:dyDescent="0.3">
      <c r="A28">
        <v>20100821</v>
      </c>
      <c r="B28" s="1">
        <v>0.125</v>
      </c>
      <c r="C28">
        <v>287.39600000000002</v>
      </c>
      <c r="D28">
        <v>287.04999999999995</v>
      </c>
      <c r="E28">
        <v>284.23500000000001</v>
      </c>
      <c r="F28">
        <v>284.04999999999995</v>
      </c>
      <c r="G28">
        <v>0</v>
      </c>
      <c r="H28">
        <f t="shared" si="0"/>
        <v>0.34600000000006048</v>
      </c>
      <c r="I28">
        <f t="shared" si="1"/>
        <v>0.18500000000005912</v>
      </c>
    </row>
    <row r="29" spans="1:9" x14ac:dyDescent="0.3">
      <c r="A29">
        <v>20100821</v>
      </c>
      <c r="B29" s="1">
        <v>0.16666666666666666</v>
      </c>
      <c r="C29">
        <v>287.14299999999997</v>
      </c>
      <c r="D29">
        <v>287.14999999999998</v>
      </c>
      <c r="E29">
        <v>284.12599999999998</v>
      </c>
      <c r="F29">
        <v>283.75</v>
      </c>
      <c r="G29">
        <v>1.4901333299999999</v>
      </c>
      <c r="H29">
        <f t="shared" si="0"/>
        <v>-7.0000000000050022E-3</v>
      </c>
      <c r="I29">
        <f t="shared" si="1"/>
        <v>0.37599999999997635</v>
      </c>
    </row>
    <row r="30" spans="1:9" x14ac:dyDescent="0.3">
      <c r="A30">
        <v>20100821</v>
      </c>
      <c r="B30" s="1">
        <v>0.20833333333333334</v>
      </c>
      <c r="C30">
        <v>287.52</v>
      </c>
      <c r="D30">
        <v>287.95</v>
      </c>
      <c r="E30">
        <v>284.14400000000001</v>
      </c>
      <c r="F30">
        <v>284.54999999999995</v>
      </c>
      <c r="G30">
        <v>1.3385943499999999</v>
      </c>
      <c r="H30">
        <f t="shared" si="0"/>
        <v>-0.43000000000000682</v>
      </c>
      <c r="I30">
        <f t="shared" si="1"/>
        <v>-0.40599999999994907</v>
      </c>
    </row>
    <row r="31" spans="1:9" x14ac:dyDescent="0.3">
      <c r="A31">
        <v>20100821</v>
      </c>
      <c r="B31" s="1">
        <v>0.25</v>
      </c>
      <c r="C31">
        <v>287.86500000000001</v>
      </c>
      <c r="D31">
        <v>288.34999999999997</v>
      </c>
      <c r="E31">
        <v>284.95299999999997</v>
      </c>
      <c r="F31">
        <v>284.64999999999998</v>
      </c>
      <c r="G31">
        <v>1.3411200000000001</v>
      </c>
      <c r="H31">
        <f t="shared" si="0"/>
        <v>-0.4849999999999568</v>
      </c>
      <c r="I31">
        <f t="shared" si="1"/>
        <v>0.30299999999999727</v>
      </c>
    </row>
    <row r="32" spans="1:9" x14ac:dyDescent="0.3">
      <c r="A32">
        <v>20100821</v>
      </c>
      <c r="B32" s="1">
        <v>0.29166666666666669</v>
      </c>
      <c r="C32">
        <v>288.38499999999999</v>
      </c>
      <c r="D32">
        <v>289.25</v>
      </c>
      <c r="E32">
        <v>285.399</v>
      </c>
      <c r="F32">
        <v>285.45</v>
      </c>
      <c r="G32">
        <v>1.3411200000000001</v>
      </c>
      <c r="H32">
        <f t="shared" si="0"/>
        <v>-0.86500000000000909</v>
      </c>
      <c r="I32">
        <f t="shared" si="1"/>
        <v>-5.0999999999987722E-2</v>
      </c>
    </row>
    <row r="33" spans="1:9" x14ac:dyDescent="0.3">
      <c r="A33">
        <v>20100821</v>
      </c>
      <c r="B33" s="1">
        <v>0.33333333333333331</v>
      </c>
      <c r="C33">
        <v>290.27300000000002</v>
      </c>
      <c r="D33">
        <v>290.95</v>
      </c>
      <c r="E33">
        <v>286.303</v>
      </c>
      <c r="F33">
        <v>286.64999999999998</v>
      </c>
      <c r="G33">
        <v>2.3345422199999999</v>
      </c>
      <c r="H33">
        <f t="shared" si="0"/>
        <v>-0.67699999999996407</v>
      </c>
      <c r="I33">
        <f t="shared" si="1"/>
        <v>-0.34699999999997999</v>
      </c>
    </row>
    <row r="34" spans="1:9" x14ac:dyDescent="0.3">
      <c r="A34">
        <v>20100821</v>
      </c>
      <c r="B34" s="1">
        <v>0.375</v>
      </c>
      <c r="C34">
        <v>292.20999999999998</v>
      </c>
      <c r="D34">
        <v>293.95</v>
      </c>
      <c r="E34">
        <v>287.70800000000003</v>
      </c>
      <c r="F34">
        <v>288.25</v>
      </c>
      <c r="G34">
        <v>1.3411200000000001</v>
      </c>
      <c r="H34">
        <f t="shared" si="0"/>
        <v>-1.7400000000000091</v>
      </c>
      <c r="I34">
        <f t="shared" si="1"/>
        <v>-0.54199999999997317</v>
      </c>
    </row>
    <row r="35" spans="1:9" x14ac:dyDescent="0.3">
      <c r="A35">
        <v>20100821</v>
      </c>
      <c r="B35" s="1">
        <v>0.41666666666666669</v>
      </c>
      <c r="C35">
        <v>293.673</v>
      </c>
      <c r="D35">
        <v>295.04999999999995</v>
      </c>
      <c r="E35">
        <v>288.84100000000001</v>
      </c>
      <c r="F35">
        <v>289.75</v>
      </c>
      <c r="G35">
        <v>2.3345422199999999</v>
      </c>
      <c r="H35">
        <f t="shared" si="0"/>
        <v>-1.3769999999999527</v>
      </c>
      <c r="I35">
        <f t="shared" si="1"/>
        <v>-0.90899999999999181</v>
      </c>
    </row>
    <row r="36" spans="1:9" x14ac:dyDescent="0.3">
      <c r="A36">
        <v>20100821</v>
      </c>
      <c r="B36" s="1">
        <v>0.45833333333333331</v>
      </c>
      <c r="C36">
        <v>296.29300000000001</v>
      </c>
      <c r="D36">
        <v>297.25</v>
      </c>
      <c r="E36">
        <v>287.92899999999997</v>
      </c>
      <c r="F36">
        <v>288.14999999999998</v>
      </c>
      <c r="G36">
        <v>2.72087309</v>
      </c>
      <c r="H36">
        <f t="shared" si="0"/>
        <v>-0.95699999999999363</v>
      </c>
      <c r="I36">
        <f t="shared" si="1"/>
        <v>-0.22100000000000364</v>
      </c>
    </row>
    <row r="37" spans="1:9" x14ac:dyDescent="0.3">
      <c r="A37">
        <v>20100821</v>
      </c>
      <c r="B37" s="1">
        <v>0.5</v>
      </c>
      <c r="C37">
        <v>297.31900000000002</v>
      </c>
      <c r="D37">
        <v>297.04999999999995</v>
      </c>
      <c r="E37">
        <v>288.798</v>
      </c>
      <c r="F37">
        <v>289.04999999999995</v>
      </c>
      <c r="G37">
        <v>3.1292800000000001</v>
      </c>
      <c r="H37">
        <f t="shared" si="0"/>
        <v>0.2690000000000623</v>
      </c>
      <c r="I37">
        <f t="shared" si="1"/>
        <v>-0.25199999999995271</v>
      </c>
    </row>
    <row r="38" spans="1:9" x14ac:dyDescent="0.3">
      <c r="A38">
        <v>20100821</v>
      </c>
      <c r="B38" s="1">
        <v>0.54166666666666663</v>
      </c>
      <c r="C38">
        <v>297.92099999999999</v>
      </c>
      <c r="D38">
        <v>298.04999999999995</v>
      </c>
      <c r="E38">
        <v>289.84199999999998</v>
      </c>
      <c r="F38">
        <v>290.34999999999997</v>
      </c>
      <c r="G38">
        <v>2.6325688899999999</v>
      </c>
      <c r="H38">
        <f t="shared" si="0"/>
        <v>-0.12899999999996226</v>
      </c>
      <c r="I38">
        <f t="shared" si="1"/>
        <v>-0.50799999999998136</v>
      </c>
    </row>
    <row r="39" spans="1:9" x14ac:dyDescent="0.3">
      <c r="A39">
        <v>20100821</v>
      </c>
      <c r="B39" s="1">
        <v>0.58333333333333337</v>
      </c>
      <c r="C39">
        <v>298.39299999999997</v>
      </c>
      <c r="D39">
        <v>297.95</v>
      </c>
      <c r="E39">
        <v>290.03300000000002</v>
      </c>
      <c r="F39">
        <v>290.75</v>
      </c>
      <c r="G39">
        <v>3.68118123</v>
      </c>
      <c r="H39">
        <f t="shared" si="0"/>
        <v>0.44299999999998363</v>
      </c>
      <c r="I39">
        <f t="shared" si="1"/>
        <v>-0.71699999999998454</v>
      </c>
    </row>
    <row r="40" spans="1:9" x14ac:dyDescent="0.3">
      <c r="A40">
        <v>20100821</v>
      </c>
      <c r="B40" s="1">
        <v>0.625</v>
      </c>
      <c r="C40">
        <v>298.423</v>
      </c>
      <c r="D40">
        <v>298.04999999999995</v>
      </c>
      <c r="E40">
        <v>290.70600000000002</v>
      </c>
      <c r="F40">
        <v>291.54999999999995</v>
      </c>
      <c r="G40">
        <v>3.5763199999999999</v>
      </c>
      <c r="H40">
        <f t="shared" si="0"/>
        <v>0.37300000000004729</v>
      </c>
      <c r="I40">
        <f t="shared" si="1"/>
        <v>-0.84399999999993724</v>
      </c>
    </row>
    <row r="41" spans="1:9" x14ac:dyDescent="0.3">
      <c r="A41">
        <v>20100821</v>
      </c>
      <c r="B41" s="1">
        <v>0.66666666666666663</v>
      </c>
      <c r="C41">
        <v>298.08</v>
      </c>
      <c r="D41">
        <v>297.84999999999997</v>
      </c>
      <c r="E41">
        <v>290.86799999999999</v>
      </c>
      <c r="F41">
        <v>291.25</v>
      </c>
      <c r="G41">
        <v>3.5763199999999999</v>
      </c>
      <c r="H41">
        <f t="shared" si="0"/>
        <v>0.23000000000001819</v>
      </c>
      <c r="I41">
        <f t="shared" si="1"/>
        <v>-0.382000000000005</v>
      </c>
    </row>
    <row r="42" spans="1:9" x14ac:dyDescent="0.3">
      <c r="A42">
        <v>20100821</v>
      </c>
      <c r="B42" s="1">
        <v>0.70833333333333337</v>
      </c>
      <c r="C42">
        <v>298.00200000000001</v>
      </c>
      <c r="D42">
        <v>297.95</v>
      </c>
      <c r="E42">
        <v>291.04899999999998</v>
      </c>
      <c r="F42">
        <v>291.14999999999998</v>
      </c>
      <c r="G42">
        <v>3.0796088899999998</v>
      </c>
      <c r="H42">
        <f t="shared" si="0"/>
        <v>5.2000000000020918E-2</v>
      </c>
      <c r="I42">
        <f t="shared" si="1"/>
        <v>-0.10099999999999909</v>
      </c>
    </row>
    <row r="43" spans="1:9" x14ac:dyDescent="0.3">
      <c r="A43">
        <v>20100821</v>
      </c>
      <c r="B43" s="1">
        <v>0.75</v>
      </c>
      <c r="C43">
        <v>298.02600000000001</v>
      </c>
      <c r="D43">
        <v>297.75</v>
      </c>
      <c r="E43">
        <v>291.37</v>
      </c>
      <c r="F43">
        <v>290.75</v>
      </c>
      <c r="G43">
        <v>4.0233600000000003</v>
      </c>
      <c r="H43">
        <f t="shared" si="0"/>
        <v>0.27600000000001046</v>
      </c>
      <c r="I43">
        <f t="shared" si="1"/>
        <v>0.62000000000000455</v>
      </c>
    </row>
    <row r="44" spans="1:9" x14ac:dyDescent="0.3">
      <c r="A44">
        <v>20100821</v>
      </c>
      <c r="B44" s="1">
        <v>0.79166666666666663</v>
      </c>
      <c r="C44">
        <v>294.44299999999998</v>
      </c>
      <c r="D44">
        <v>294.64999999999998</v>
      </c>
      <c r="E44">
        <v>291.40499999999997</v>
      </c>
      <c r="F44">
        <v>291.45</v>
      </c>
      <c r="G44">
        <v>3.5266488900000001</v>
      </c>
      <c r="H44">
        <f t="shared" si="0"/>
        <v>-0.20699999999999363</v>
      </c>
      <c r="I44">
        <f t="shared" si="1"/>
        <v>-4.5000000000015916E-2</v>
      </c>
    </row>
    <row r="45" spans="1:9" x14ac:dyDescent="0.3">
      <c r="A45">
        <v>20100821</v>
      </c>
      <c r="B45" s="1">
        <v>0.83333333333333337</v>
      </c>
      <c r="C45">
        <v>293.67200000000003</v>
      </c>
      <c r="D45">
        <v>293.75</v>
      </c>
      <c r="E45">
        <v>290.79199999999997</v>
      </c>
      <c r="F45">
        <v>290.54999999999995</v>
      </c>
      <c r="G45">
        <v>3.5818390099999999</v>
      </c>
      <c r="H45">
        <f t="shared" si="0"/>
        <v>-7.7999999999974534E-2</v>
      </c>
      <c r="I45">
        <f t="shared" si="1"/>
        <v>0.24200000000001864</v>
      </c>
    </row>
    <row r="46" spans="1:9" x14ac:dyDescent="0.3">
      <c r="A46">
        <v>20100821</v>
      </c>
      <c r="B46" s="1">
        <v>0.875</v>
      </c>
      <c r="C46">
        <v>293.37</v>
      </c>
      <c r="D46">
        <v>293.45</v>
      </c>
      <c r="E46">
        <v>290.69299999999998</v>
      </c>
      <c r="F46">
        <v>290.45</v>
      </c>
      <c r="G46">
        <v>3.1292800000000001</v>
      </c>
      <c r="H46">
        <f t="shared" si="0"/>
        <v>-7.9999999999984084E-2</v>
      </c>
      <c r="I46">
        <f t="shared" si="1"/>
        <v>0.242999999999995</v>
      </c>
    </row>
    <row r="47" spans="1:9" x14ac:dyDescent="0.3">
      <c r="A47">
        <v>20100821</v>
      </c>
      <c r="B47" s="1">
        <v>0.91666666666666663</v>
      </c>
      <c r="C47">
        <v>293.27699999999999</v>
      </c>
      <c r="D47">
        <v>293.25</v>
      </c>
      <c r="E47">
        <v>290.58999999999997</v>
      </c>
      <c r="F47">
        <v>290.64999999999998</v>
      </c>
      <c r="G47">
        <v>3.6259911100000002</v>
      </c>
      <c r="H47">
        <f t="shared" si="0"/>
        <v>2.6999999999986812E-2</v>
      </c>
      <c r="I47">
        <f t="shared" si="1"/>
        <v>-6.0000000000002274E-2</v>
      </c>
    </row>
    <row r="48" spans="1:9" x14ac:dyDescent="0.3">
      <c r="A48">
        <v>20100821</v>
      </c>
      <c r="B48" s="1">
        <v>0.95833333333333337</v>
      </c>
      <c r="C48">
        <v>292.97699999999998</v>
      </c>
      <c r="D48">
        <v>293.14999999999998</v>
      </c>
      <c r="E48">
        <v>290.29000000000002</v>
      </c>
      <c r="F48">
        <v>290.34999999999997</v>
      </c>
      <c r="G48">
        <v>3.57080099</v>
      </c>
      <c r="H48">
        <f t="shared" si="0"/>
        <v>-0.17300000000000182</v>
      </c>
      <c r="I48">
        <f t="shared" si="1"/>
        <v>-5.999999999994543E-2</v>
      </c>
    </row>
    <row r="49" spans="1:9" x14ac:dyDescent="0.3">
      <c r="A49">
        <v>20100822</v>
      </c>
      <c r="B49" s="1">
        <v>0</v>
      </c>
      <c r="C49">
        <v>292.79899999999998</v>
      </c>
      <c r="D49">
        <v>292.84999999999997</v>
      </c>
      <c r="E49">
        <v>290.279</v>
      </c>
      <c r="F49">
        <v>290.25</v>
      </c>
      <c r="G49">
        <v>6.2585600000000001</v>
      </c>
      <c r="H49">
        <f t="shared" si="0"/>
        <v>-5.0999999999987722E-2</v>
      </c>
      <c r="I49">
        <f t="shared" si="1"/>
        <v>2.8999999999996362E-2</v>
      </c>
    </row>
    <row r="50" spans="1:9" x14ac:dyDescent="0.3">
      <c r="A50">
        <v>20100822</v>
      </c>
      <c r="B50" s="1">
        <v>4.1666666666666664E-2</v>
      </c>
      <c r="C50">
        <v>292.67700000000002</v>
      </c>
      <c r="D50">
        <v>292.64999999999998</v>
      </c>
      <c r="E50">
        <v>290.19</v>
      </c>
      <c r="F50">
        <v>290.25</v>
      </c>
      <c r="G50">
        <v>3.2782933299999999</v>
      </c>
      <c r="H50">
        <f t="shared" si="0"/>
        <v>2.7000000000043656E-2</v>
      </c>
      <c r="I50">
        <f t="shared" si="1"/>
        <v>-6.0000000000002274E-2</v>
      </c>
    </row>
    <row r="51" spans="1:9" x14ac:dyDescent="0.3">
      <c r="A51">
        <v>20100822</v>
      </c>
      <c r="B51" s="1">
        <v>8.3333333333333329E-2</v>
      </c>
      <c r="C51">
        <v>292.89299999999997</v>
      </c>
      <c r="D51">
        <v>292.95</v>
      </c>
      <c r="E51">
        <v>289.983</v>
      </c>
      <c r="F51">
        <v>290.34999999999997</v>
      </c>
      <c r="G51">
        <v>6.0929896299999999</v>
      </c>
      <c r="H51">
        <f t="shared" si="0"/>
        <v>-5.7000000000016371E-2</v>
      </c>
      <c r="I51">
        <f t="shared" si="1"/>
        <v>-0.3669999999999618</v>
      </c>
    </row>
    <row r="52" spans="1:9" x14ac:dyDescent="0.3">
      <c r="A52">
        <v>20100822</v>
      </c>
      <c r="B52" s="1">
        <v>0.125</v>
      </c>
      <c r="C52">
        <v>292.96800000000002</v>
      </c>
      <c r="D52">
        <v>292.95</v>
      </c>
      <c r="E52">
        <v>290.096</v>
      </c>
      <c r="F52">
        <v>290.34999999999997</v>
      </c>
      <c r="G52">
        <v>3.1292800000000001</v>
      </c>
      <c r="H52">
        <f t="shared" si="0"/>
        <v>1.8000000000029104E-2</v>
      </c>
      <c r="I52">
        <f t="shared" si="1"/>
        <v>-0.25399999999996226</v>
      </c>
    </row>
    <row r="53" spans="1:9" x14ac:dyDescent="0.3">
      <c r="A53">
        <v>20100822</v>
      </c>
      <c r="B53" s="1">
        <v>0.16666666666666666</v>
      </c>
      <c r="C53">
        <v>292.97899999999998</v>
      </c>
      <c r="D53">
        <v>293.04999999999995</v>
      </c>
      <c r="E53">
        <v>290.286</v>
      </c>
      <c r="F53">
        <v>290.64999999999998</v>
      </c>
      <c r="G53">
        <v>4.1227022199999999</v>
      </c>
      <c r="H53">
        <f t="shared" si="0"/>
        <v>-7.0999999999969532E-2</v>
      </c>
      <c r="I53">
        <f t="shared" si="1"/>
        <v>-0.3639999999999759</v>
      </c>
    </row>
    <row r="54" spans="1:9" x14ac:dyDescent="0.3">
      <c r="A54">
        <v>20100822</v>
      </c>
      <c r="B54" s="1">
        <v>0.20833333333333334</v>
      </c>
      <c r="C54">
        <v>292.702</v>
      </c>
      <c r="D54">
        <v>293.95</v>
      </c>
      <c r="E54">
        <v>290.77499999999998</v>
      </c>
      <c r="F54">
        <v>291.64999999999998</v>
      </c>
      <c r="G54">
        <v>4.7793711500000002</v>
      </c>
      <c r="H54">
        <f t="shared" si="0"/>
        <v>-1.2479999999999905</v>
      </c>
      <c r="I54">
        <f t="shared" si="1"/>
        <v>-0.875</v>
      </c>
    </row>
    <row r="55" spans="1:9" x14ac:dyDescent="0.3">
      <c r="A55">
        <v>20100822</v>
      </c>
      <c r="B55" s="1">
        <v>0.25</v>
      </c>
      <c r="C55">
        <v>292.798</v>
      </c>
      <c r="D55">
        <v>292.75</v>
      </c>
      <c r="E55">
        <v>291.18299999999999</v>
      </c>
      <c r="F55">
        <v>291.45</v>
      </c>
      <c r="G55">
        <v>3.1292800000000001</v>
      </c>
      <c r="H55">
        <f t="shared" si="0"/>
        <v>4.8000000000001819E-2</v>
      </c>
      <c r="I55">
        <f t="shared" si="1"/>
        <v>-0.26699999999999591</v>
      </c>
    </row>
    <row r="56" spans="1:9" x14ac:dyDescent="0.3">
      <c r="A56">
        <v>20100822</v>
      </c>
      <c r="B56" s="1">
        <v>0.29166666666666669</v>
      </c>
      <c r="C56">
        <v>292.01100000000002</v>
      </c>
      <c r="D56">
        <v>292.25</v>
      </c>
      <c r="E56">
        <v>291.084</v>
      </c>
      <c r="F56">
        <v>291.25</v>
      </c>
      <c r="G56">
        <v>3.1292800000000001</v>
      </c>
      <c r="H56">
        <f t="shared" si="0"/>
        <v>-0.2389999999999759</v>
      </c>
      <c r="I56">
        <f t="shared" si="1"/>
        <v>-0.16599999999999682</v>
      </c>
    </row>
    <row r="57" spans="1:9" x14ac:dyDescent="0.3">
      <c r="A57">
        <v>20100822</v>
      </c>
      <c r="B57" s="1">
        <v>0.33333333333333331</v>
      </c>
      <c r="C57">
        <v>292.13499999999999</v>
      </c>
      <c r="D57">
        <v>292.04999999999995</v>
      </c>
      <c r="E57">
        <v>291.185</v>
      </c>
      <c r="F57">
        <v>291.25</v>
      </c>
      <c r="G57">
        <v>5.1161244400000001</v>
      </c>
      <c r="H57">
        <f t="shared" si="0"/>
        <v>8.500000000003638E-2</v>
      </c>
      <c r="I57">
        <f t="shared" si="1"/>
        <v>-6.4999999999997726E-2</v>
      </c>
    </row>
    <row r="58" spans="1:9" x14ac:dyDescent="0.3">
      <c r="A58">
        <v>20100822</v>
      </c>
      <c r="B58" s="1">
        <v>0.375</v>
      </c>
      <c r="C58">
        <v>292.40499999999997</v>
      </c>
      <c r="D58">
        <v>292.25</v>
      </c>
      <c r="E58">
        <v>291.52300000000002</v>
      </c>
      <c r="F58">
        <v>291.54999999999995</v>
      </c>
      <c r="G58">
        <v>4.4703999999999997</v>
      </c>
      <c r="H58">
        <f t="shared" si="0"/>
        <v>0.15499999999997272</v>
      </c>
      <c r="I58">
        <f t="shared" si="1"/>
        <v>-2.6999999999929969E-2</v>
      </c>
    </row>
    <row r="59" spans="1:9" x14ac:dyDescent="0.3">
      <c r="A59">
        <v>20100822</v>
      </c>
      <c r="B59" s="1">
        <v>0.41666666666666669</v>
      </c>
      <c r="C59">
        <v>292.36099999999999</v>
      </c>
      <c r="D59">
        <v>292.25</v>
      </c>
      <c r="E59">
        <v>291.74599999999998</v>
      </c>
      <c r="F59">
        <v>291.54999999999995</v>
      </c>
      <c r="G59">
        <v>4.4703999999999997</v>
      </c>
      <c r="H59">
        <f t="shared" si="0"/>
        <v>0.11099999999999</v>
      </c>
      <c r="I59">
        <f t="shared" si="1"/>
        <v>0.19600000000002638</v>
      </c>
    </row>
    <row r="60" spans="1:9" x14ac:dyDescent="0.3">
      <c r="A60">
        <v>20100822</v>
      </c>
      <c r="B60" s="1">
        <v>0.45833333333333331</v>
      </c>
      <c r="C60">
        <v>292.13499999999999</v>
      </c>
      <c r="D60">
        <v>292.14999999999998</v>
      </c>
      <c r="E60">
        <v>291.67500000000001</v>
      </c>
      <c r="F60">
        <v>291.45</v>
      </c>
      <c r="G60">
        <v>2.4835555600000001</v>
      </c>
      <c r="H60">
        <f t="shared" si="0"/>
        <v>-1.4999999999986358E-2</v>
      </c>
      <c r="I60">
        <f t="shared" si="1"/>
        <v>0.22500000000002274</v>
      </c>
    </row>
    <row r="61" spans="1:9" x14ac:dyDescent="0.3">
      <c r="A61">
        <v>20100822</v>
      </c>
      <c r="B61" s="1">
        <v>0.5</v>
      </c>
      <c r="C61">
        <v>292.25</v>
      </c>
      <c r="D61">
        <v>291.95</v>
      </c>
      <c r="E61">
        <v>291.25</v>
      </c>
      <c r="F61">
        <v>291.14999999999998</v>
      </c>
      <c r="G61">
        <v>3.5763199999999999</v>
      </c>
      <c r="H61">
        <f t="shared" si="0"/>
        <v>0.30000000000001137</v>
      </c>
      <c r="I61">
        <f t="shared" si="1"/>
        <v>0.10000000000002274</v>
      </c>
    </row>
    <row r="62" spans="1:9" x14ac:dyDescent="0.3">
      <c r="A62">
        <v>20100822</v>
      </c>
      <c r="B62" s="1">
        <v>0.54166666666666663</v>
      </c>
      <c r="C62">
        <v>291.95</v>
      </c>
      <c r="D62">
        <v>291.75</v>
      </c>
      <c r="E62">
        <v>291.14999999999998</v>
      </c>
      <c r="F62">
        <v>291.14999999999998</v>
      </c>
      <c r="G62">
        <v>3.5763199999999999</v>
      </c>
      <c r="H62">
        <f t="shared" si="0"/>
        <v>0.19999999999998863</v>
      </c>
      <c r="I62">
        <f t="shared" si="1"/>
        <v>0</v>
      </c>
    </row>
    <row r="63" spans="1:9" x14ac:dyDescent="0.3">
      <c r="A63">
        <v>20100822</v>
      </c>
      <c r="B63" s="1">
        <v>0.58333333333333337</v>
      </c>
      <c r="C63">
        <v>292.12799999999999</v>
      </c>
      <c r="D63">
        <v>291.95</v>
      </c>
      <c r="E63">
        <v>291.35500000000002</v>
      </c>
      <c r="F63">
        <v>291.34999999999997</v>
      </c>
      <c r="G63">
        <v>4.0730311099999996</v>
      </c>
      <c r="H63">
        <f t="shared" si="0"/>
        <v>0.17799999999999727</v>
      </c>
      <c r="I63">
        <f t="shared" si="1"/>
        <v>5.0000000000522959E-3</v>
      </c>
    </row>
    <row r="64" spans="1:9" x14ac:dyDescent="0.3">
      <c r="A64">
        <v>20100822</v>
      </c>
      <c r="B64" s="1">
        <v>0.625</v>
      </c>
      <c r="C64">
        <v>292.13400000000001</v>
      </c>
      <c r="D64">
        <v>291.95</v>
      </c>
      <c r="E64">
        <v>291.16500000000002</v>
      </c>
      <c r="F64">
        <v>291.14999999999998</v>
      </c>
      <c r="G64">
        <v>4.91744</v>
      </c>
      <c r="H64">
        <f t="shared" si="0"/>
        <v>0.18400000000002592</v>
      </c>
      <c r="I64">
        <f t="shared" si="1"/>
        <v>1.5000000000043201E-2</v>
      </c>
    </row>
    <row r="65" spans="1:9" x14ac:dyDescent="0.3">
      <c r="A65">
        <v>20100822</v>
      </c>
      <c r="B65" s="1">
        <v>0.66666666666666663</v>
      </c>
      <c r="C65">
        <v>292.01900000000001</v>
      </c>
      <c r="D65">
        <v>291.84999999999997</v>
      </c>
      <c r="E65">
        <v>291.14800000000002</v>
      </c>
      <c r="F65">
        <v>291.25</v>
      </c>
      <c r="G65">
        <v>5.9108622200000003</v>
      </c>
      <c r="H65">
        <f t="shared" si="0"/>
        <v>0.16900000000003956</v>
      </c>
      <c r="I65">
        <f t="shared" si="1"/>
        <v>-0.10199999999997544</v>
      </c>
    </row>
    <row r="66" spans="1:9" x14ac:dyDescent="0.3">
      <c r="A66">
        <v>20100822</v>
      </c>
      <c r="B66" s="1">
        <v>0.70833333333333337</v>
      </c>
      <c r="C66">
        <v>292.02800000000002</v>
      </c>
      <c r="D66">
        <v>291.75</v>
      </c>
      <c r="E66">
        <v>291.15499999999997</v>
      </c>
      <c r="F66">
        <v>291.04999999999995</v>
      </c>
      <c r="G66">
        <v>6.7939042000000001</v>
      </c>
      <c r="H66">
        <f t="shared" si="0"/>
        <v>0.27800000000002001</v>
      </c>
      <c r="I66">
        <f t="shared" si="1"/>
        <v>0.10500000000001819</v>
      </c>
    </row>
    <row r="67" spans="1:9" x14ac:dyDescent="0.3">
      <c r="A67">
        <v>20100822</v>
      </c>
      <c r="B67" s="1">
        <v>0.75</v>
      </c>
      <c r="C67">
        <v>291.82799999999997</v>
      </c>
      <c r="D67">
        <v>291.54999999999995</v>
      </c>
      <c r="E67">
        <v>290.858</v>
      </c>
      <c r="F67">
        <v>290.84999999999997</v>
      </c>
      <c r="G67">
        <v>7.5996800000000002</v>
      </c>
      <c r="H67">
        <f t="shared" ref="H67:H130" si="2">C67-D67</f>
        <v>0.27800000000002001</v>
      </c>
      <c r="I67">
        <f t="shared" ref="I67:I130" si="3">E67-F67</f>
        <v>8.0000000000381988E-3</v>
      </c>
    </row>
    <row r="68" spans="1:9" x14ac:dyDescent="0.3">
      <c r="A68">
        <v>20100822</v>
      </c>
      <c r="B68" s="1">
        <v>0.79166666666666663</v>
      </c>
      <c r="C68">
        <v>291.52699999999999</v>
      </c>
      <c r="D68">
        <v>291.25</v>
      </c>
      <c r="E68">
        <v>290.55700000000002</v>
      </c>
      <c r="F68">
        <v>290.64999999999998</v>
      </c>
      <c r="G68">
        <v>6.1095466700000003</v>
      </c>
      <c r="H68">
        <f t="shared" si="2"/>
        <v>0.27699999999998681</v>
      </c>
      <c r="I68">
        <f t="shared" si="3"/>
        <v>-9.2999999999960892E-2</v>
      </c>
    </row>
    <row r="69" spans="1:9" x14ac:dyDescent="0.3">
      <c r="A69">
        <v>20100822</v>
      </c>
      <c r="B69" s="1">
        <v>0.83333333333333337</v>
      </c>
      <c r="C69">
        <v>291.73099999999999</v>
      </c>
      <c r="D69">
        <v>291.34999999999997</v>
      </c>
      <c r="E69">
        <v>290.76</v>
      </c>
      <c r="F69">
        <v>290.64999999999998</v>
      </c>
      <c r="G69">
        <v>9.7520948099999991</v>
      </c>
      <c r="H69">
        <f t="shared" si="2"/>
        <v>0.38100000000002865</v>
      </c>
      <c r="I69">
        <f t="shared" si="3"/>
        <v>0.11000000000001364</v>
      </c>
    </row>
    <row r="70" spans="1:9" x14ac:dyDescent="0.3">
      <c r="A70">
        <v>20100822</v>
      </c>
      <c r="B70" s="1">
        <v>0.875</v>
      </c>
      <c r="C70">
        <v>291.73</v>
      </c>
      <c r="D70">
        <v>291.34999999999997</v>
      </c>
      <c r="E70">
        <v>290.76</v>
      </c>
      <c r="F70">
        <v>290.64999999999998</v>
      </c>
      <c r="G70">
        <v>8.0467200000000005</v>
      </c>
      <c r="H70">
        <f t="shared" si="2"/>
        <v>0.3800000000000523</v>
      </c>
      <c r="I70">
        <f t="shared" si="3"/>
        <v>0.11000000000001364</v>
      </c>
    </row>
    <row r="71" spans="1:9" x14ac:dyDescent="0.3">
      <c r="A71">
        <v>20100822</v>
      </c>
      <c r="B71" s="1">
        <v>0.91666666666666663</v>
      </c>
      <c r="C71">
        <v>291.53399999999999</v>
      </c>
      <c r="D71">
        <v>291.25</v>
      </c>
      <c r="E71">
        <v>290.75700000000001</v>
      </c>
      <c r="F71">
        <v>290.75</v>
      </c>
      <c r="G71">
        <v>7.55000889</v>
      </c>
      <c r="H71">
        <f t="shared" si="2"/>
        <v>0.28399999999999181</v>
      </c>
      <c r="I71">
        <f t="shared" si="3"/>
        <v>7.0000000000050022E-3</v>
      </c>
    </row>
    <row r="72" spans="1:9" x14ac:dyDescent="0.3">
      <c r="A72">
        <v>20100822</v>
      </c>
      <c r="B72" s="1">
        <v>0.95833333333333337</v>
      </c>
      <c r="C72">
        <v>291.43400000000003</v>
      </c>
      <c r="D72">
        <v>291.14999999999998</v>
      </c>
      <c r="E72">
        <v>290.65800000000002</v>
      </c>
      <c r="F72">
        <v>290.64999999999998</v>
      </c>
      <c r="G72">
        <v>10.088754570000001</v>
      </c>
      <c r="H72">
        <f t="shared" si="2"/>
        <v>0.28400000000004866</v>
      </c>
      <c r="I72">
        <f t="shared" si="3"/>
        <v>8.0000000000381988E-3</v>
      </c>
    </row>
    <row r="73" spans="1:9" x14ac:dyDescent="0.3">
      <c r="A73">
        <v>20100823</v>
      </c>
      <c r="B73" s="1">
        <v>0</v>
      </c>
      <c r="C73">
        <v>291.334</v>
      </c>
      <c r="D73">
        <v>290.95</v>
      </c>
      <c r="E73">
        <v>290.55799999999999</v>
      </c>
      <c r="F73">
        <v>290.54999999999995</v>
      </c>
      <c r="G73">
        <v>8.49376</v>
      </c>
      <c r="H73">
        <f t="shared" si="2"/>
        <v>0.38400000000001455</v>
      </c>
      <c r="I73">
        <f t="shared" si="3"/>
        <v>8.0000000000381988E-3</v>
      </c>
    </row>
    <row r="74" spans="1:9" x14ac:dyDescent="0.3">
      <c r="A74">
        <v>20100823</v>
      </c>
      <c r="B74" s="1">
        <v>4.1666666666666664E-2</v>
      </c>
      <c r="C74">
        <v>290.53399999999999</v>
      </c>
      <c r="D74">
        <v>290.34999999999997</v>
      </c>
      <c r="E74">
        <v>289.75799999999998</v>
      </c>
      <c r="F74">
        <v>289.84999999999997</v>
      </c>
      <c r="G74">
        <v>7.9970488900000003</v>
      </c>
      <c r="H74">
        <f t="shared" si="2"/>
        <v>0.18400000000002592</v>
      </c>
      <c r="I74">
        <f t="shared" si="3"/>
        <v>-9.1999999999984539E-2</v>
      </c>
    </row>
    <row r="75" spans="1:9" x14ac:dyDescent="0.3">
      <c r="A75">
        <v>20100823</v>
      </c>
      <c r="B75" s="1">
        <v>8.3333333333333329E-2</v>
      </c>
      <c r="C75">
        <v>290.23599999999999</v>
      </c>
      <c r="D75">
        <v>290.04999999999995</v>
      </c>
      <c r="E75">
        <v>289.55700000000002</v>
      </c>
      <c r="F75">
        <v>289.54999999999995</v>
      </c>
      <c r="G75">
        <v>8.0522390099999992</v>
      </c>
      <c r="H75">
        <f t="shared" si="2"/>
        <v>0.18600000000003547</v>
      </c>
      <c r="I75">
        <f t="shared" si="3"/>
        <v>7.0000000000618456E-3</v>
      </c>
    </row>
    <row r="76" spans="1:9" x14ac:dyDescent="0.3">
      <c r="A76">
        <v>20100823</v>
      </c>
      <c r="B76" s="1">
        <v>0.125</v>
      </c>
      <c r="C76">
        <v>290.13400000000001</v>
      </c>
      <c r="D76">
        <v>289.84999999999997</v>
      </c>
      <c r="E76">
        <v>289.35700000000003</v>
      </c>
      <c r="F76">
        <v>289.25</v>
      </c>
      <c r="G76">
        <v>6.2585600000000001</v>
      </c>
      <c r="H76">
        <f t="shared" si="2"/>
        <v>0.28400000000004866</v>
      </c>
      <c r="I76">
        <f t="shared" si="3"/>
        <v>0.10700000000002774</v>
      </c>
    </row>
    <row r="77" spans="1:9" x14ac:dyDescent="0.3">
      <c r="A77">
        <v>20100823</v>
      </c>
      <c r="B77" s="1">
        <v>0.16666666666666666</v>
      </c>
      <c r="C77">
        <v>290.03199999999998</v>
      </c>
      <c r="D77">
        <v>289.75</v>
      </c>
      <c r="E77">
        <v>289.15899999999999</v>
      </c>
      <c r="F77">
        <v>289.25</v>
      </c>
      <c r="G77">
        <v>6.2585600000000001</v>
      </c>
      <c r="H77">
        <f t="shared" si="2"/>
        <v>0.28199999999998226</v>
      </c>
      <c r="I77">
        <f t="shared" si="3"/>
        <v>-9.1000000000008185E-2</v>
      </c>
    </row>
    <row r="78" spans="1:9" x14ac:dyDescent="0.3">
      <c r="A78">
        <v>20100823</v>
      </c>
      <c r="B78" s="1">
        <v>0.20833333333333334</v>
      </c>
      <c r="C78">
        <v>289.93</v>
      </c>
      <c r="D78">
        <v>289.45</v>
      </c>
      <c r="E78">
        <v>288.95999999999998</v>
      </c>
      <c r="F78">
        <v>288.84999999999997</v>
      </c>
      <c r="G78">
        <v>5.6902888100000002</v>
      </c>
      <c r="H78">
        <f t="shared" si="2"/>
        <v>0.48000000000001819</v>
      </c>
      <c r="I78">
        <f t="shared" si="3"/>
        <v>0.11000000000001364</v>
      </c>
    </row>
    <row r="79" spans="1:9" x14ac:dyDescent="0.3">
      <c r="A79">
        <v>20100823</v>
      </c>
      <c r="B79" s="1">
        <v>0.25</v>
      </c>
      <c r="C79">
        <v>289.53500000000003</v>
      </c>
      <c r="D79">
        <v>289.34999999999997</v>
      </c>
      <c r="E79">
        <v>288.66199999999998</v>
      </c>
      <c r="F79">
        <v>288.64999999999998</v>
      </c>
      <c r="G79">
        <v>4.4703999999999997</v>
      </c>
      <c r="H79">
        <f t="shared" si="2"/>
        <v>0.18500000000005912</v>
      </c>
      <c r="I79">
        <f t="shared" si="3"/>
        <v>1.2000000000000455E-2</v>
      </c>
    </row>
    <row r="80" spans="1:9" x14ac:dyDescent="0.3">
      <c r="A80">
        <v>20100823</v>
      </c>
      <c r="B80" s="1">
        <v>0.29166666666666669</v>
      </c>
      <c r="C80">
        <v>289.83300000000003</v>
      </c>
      <c r="D80">
        <v>289.34999999999997</v>
      </c>
      <c r="E80">
        <v>288.86200000000002</v>
      </c>
      <c r="F80">
        <v>288.64999999999998</v>
      </c>
      <c r="G80">
        <v>5.8342508500000001</v>
      </c>
      <c r="H80">
        <f t="shared" si="2"/>
        <v>0.48300000000006094</v>
      </c>
      <c r="I80">
        <f t="shared" si="3"/>
        <v>0.21200000000004593</v>
      </c>
    </row>
    <row r="81" spans="1:9" x14ac:dyDescent="0.3">
      <c r="A81">
        <v>20100823</v>
      </c>
      <c r="B81" s="1">
        <v>0.33333333333333331</v>
      </c>
      <c r="C81">
        <v>290.23200000000003</v>
      </c>
      <c r="D81">
        <v>289.84999999999997</v>
      </c>
      <c r="E81">
        <v>289.16500000000002</v>
      </c>
      <c r="F81">
        <v>289.14999999999998</v>
      </c>
      <c r="G81">
        <v>5.8089943499999999</v>
      </c>
      <c r="H81">
        <f t="shared" si="2"/>
        <v>0.38200000000006185</v>
      </c>
      <c r="I81">
        <f t="shared" si="3"/>
        <v>1.5000000000043201E-2</v>
      </c>
    </row>
    <row r="82" spans="1:9" x14ac:dyDescent="0.3">
      <c r="A82">
        <v>20100823</v>
      </c>
      <c r="B82" s="1">
        <v>0.375</v>
      </c>
      <c r="C82">
        <v>290.92700000000002</v>
      </c>
      <c r="D82">
        <v>290.34999999999997</v>
      </c>
      <c r="E82">
        <v>289.27699999999999</v>
      </c>
      <c r="F82">
        <v>289.34999999999997</v>
      </c>
      <c r="G82">
        <v>7.5996800000000002</v>
      </c>
      <c r="H82">
        <f t="shared" si="2"/>
        <v>0.57700000000005502</v>
      </c>
      <c r="I82">
        <f t="shared" si="3"/>
        <v>-7.2999999999979082E-2</v>
      </c>
    </row>
    <row r="83" spans="1:9" x14ac:dyDescent="0.3">
      <c r="A83">
        <v>20100823</v>
      </c>
      <c r="B83" s="1">
        <v>0.41666666666666669</v>
      </c>
      <c r="C83">
        <v>291.608</v>
      </c>
      <c r="D83">
        <v>291.04999999999995</v>
      </c>
      <c r="E83">
        <v>289.666</v>
      </c>
      <c r="F83">
        <v>289.75</v>
      </c>
      <c r="G83">
        <v>6.60625778</v>
      </c>
      <c r="H83">
        <f t="shared" si="2"/>
        <v>0.55800000000004957</v>
      </c>
      <c r="I83">
        <f t="shared" si="3"/>
        <v>-8.4000000000003183E-2</v>
      </c>
    </row>
    <row r="84" spans="1:9" x14ac:dyDescent="0.3">
      <c r="A84">
        <v>20100823</v>
      </c>
      <c r="B84" s="1">
        <v>0.45833333333333331</v>
      </c>
      <c r="C84">
        <v>292.01600000000002</v>
      </c>
      <c r="D84">
        <v>291.45</v>
      </c>
      <c r="E84">
        <v>290.27</v>
      </c>
      <c r="F84">
        <v>290.14999999999998</v>
      </c>
      <c r="G84">
        <v>4.7297935799999999</v>
      </c>
      <c r="H84">
        <f t="shared" si="2"/>
        <v>0.56600000000003092</v>
      </c>
      <c r="I84">
        <f t="shared" si="3"/>
        <v>0.12000000000000455</v>
      </c>
    </row>
    <row r="85" spans="1:9" x14ac:dyDescent="0.3">
      <c r="A85">
        <v>20100823</v>
      </c>
      <c r="B85" s="1">
        <v>0.5</v>
      </c>
      <c r="C85">
        <v>292.70800000000003</v>
      </c>
      <c r="D85">
        <v>292.34999999999997</v>
      </c>
      <c r="E85">
        <v>289.99099999999999</v>
      </c>
      <c r="F85">
        <v>290.25</v>
      </c>
      <c r="G85">
        <v>5.8115199999999998</v>
      </c>
      <c r="H85">
        <f t="shared" si="2"/>
        <v>0.35800000000006094</v>
      </c>
      <c r="I85">
        <f t="shared" si="3"/>
        <v>-0.25900000000001455</v>
      </c>
    </row>
    <row r="86" spans="1:9" x14ac:dyDescent="0.3">
      <c r="A86">
        <v>20100823</v>
      </c>
      <c r="B86" s="1">
        <v>0.54166666666666663</v>
      </c>
      <c r="C86">
        <v>293.46600000000001</v>
      </c>
      <c r="D86">
        <v>293.04999999999995</v>
      </c>
      <c r="E86">
        <v>289.29399999999998</v>
      </c>
      <c r="F86">
        <v>289.84999999999997</v>
      </c>
      <c r="G86">
        <v>3.3279644400000001</v>
      </c>
      <c r="H86">
        <f t="shared" si="2"/>
        <v>0.41600000000005366</v>
      </c>
      <c r="I86">
        <f t="shared" si="3"/>
        <v>-0.55599999999998317</v>
      </c>
    </row>
    <row r="87" spans="1:9" x14ac:dyDescent="0.3">
      <c r="A87">
        <v>20100823</v>
      </c>
      <c r="B87" s="1">
        <v>0.58333333333333337</v>
      </c>
      <c r="C87">
        <v>293.84300000000002</v>
      </c>
      <c r="D87">
        <v>293.45</v>
      </c>
      <c r="E87">
        <v>289.20100000000002</v>
      </c>
      <c r="F87">
        <v>289.04999999999995</v>
      </c>
      <c r="G87">
        <v>2.61049284</v>
      </c>
      <c r="H87">
        <f t="shared" si="2"/>
        <v>0.3930000000000291</v>
      </c>
      <c r="I87">
        <f t="shared" si="3"/>
        <v>0.1510000000000673</v>
      </c>
    </row>
    <row r="88" spans="1:9" x14ac:dyDescent="0.3">
      <c r="A88">
        <v>20100823</v>
      </c>
      <c r="B88" s="1">
        <v>0.625</v>
      </c>
      <c r="C88">
        <v>293.94400000000002</v>
      </c>
      <c r="D88">
        <v>293.54999999999995</v>
      </c>
      <c r="E88">
        <v>289.10399999999998</v>
      </c>
      <c r="F88">
        <v>289.54999999999995</v>
      </c>
      <c r="G88">
        <v>4.0233600000000003</v>
      </c>
      <c r="H88">
        <f t="shared" si="2"/>
        <v>0.3940000000000623</v>
      </c>
      <c r="I88">
        <f t="shared" si="3"/>
        <v>-0.44599999999996953</v>
      </c>
    </row>
    <row r="89" spans="1:9" x14ac:dyDescent="0.3">
      <c r="A89">
        <v>20100823</v>
      </c>
      <c r="B89" s="1">
        <v>0.66666666666666663</v>
      </c>
      <c r="C89">
        <v>292.38299999999998</v>
      </c>
      <c r="D89">
        <v>291.84999999999997</v>
      </c>
      <c r="E89">
        <v>289.58</v>
      </c>
      <c r="F89">
        <v>290.04999999999995</v>
      </c>
      <c r="G89">
        <v>6.0102044399999999</v>
      </c>
      <c r="H89">
        <f t="shared" si="2"/>
        <v>0.53300000000001546</v>
      </c>
      <c r="I89">
        <f t="shared" si="3"/>
        <v>-0.46999999999997044</v>
      </c>
    </row>
    <row r="90" spans="1:9" x14ac:dyDescent="0.3">
      <c r="A90">
        <v>20100823</v>
      </c>
      <c r="B90" s="1">
        <v>0.70833333333333337</v>
      </c>
      <c r="C90">
        <v>292.26799999999997</v>
      </c>
      <c r="D90">
        <v>291.75</v>
      </c>
      <c r="E90">
        <v>288.79000000000002</v>
      </c>
      <c r="F90">
        <v>289.14999999999998</v>
      </c>
      <c r="G90">
        <v>5.7894439499999999</v>
      </c>
      <c r="H90">
        <f t="shared" si="2"/>
        <v>0.51799999999997226</v>
      </c>
      <c r="I90">
        <f t="shared" si="3"/>
        <v>-0.3599999999999568</v>
      </c>
    </row>
    <row r="91" spans="1:9" x14ac:dyDescent="0.3">
      <c r="A91">
        <v>20100823</v>
      </c>
      <c r="B91" s="1">
        <v>0.75</v>
      </c>
      <c r="C91">
        <v>291.68900000000002</v>
      </c>
      <c r="D91">
        <v>291.25</v>
      </c>
      <c r="E91">
        <v>288.88099999999997</v>
      </c>
      <c r="F91">
        <v>288.84999999999997</v>
      </c>
      <c r="G91">
        <v>8.0467200000000005</v>
      </c>
      <c r="H91">
        <f t="shared" si="2"/>
        <v>0.43900000000002137</v>
      </c>
      <c r="I91">
        <f t="shared" si="3"/>
        <v>3.1000000000005912E-2</v>
      </c>
    </row>
    <row r="92" spans="1:9" x14ac:dyDescent="0.3">
      <c r="A92">
        <v>20100823</v>
      </c>
      <c r="B92" s="1">
        <v>0.79166666666666663</v>
      </c>
      <c r="C92">
        <v>291.29000000000002</v>
      </c>
      <c r="D92">
        <v>290.84999999999997</v>
      </c>
      <c r="E92">
        <v>288.77999999999997</v>
      </c>
      <c r="F92">
        <v>289.04999999999995</v>
      </c>
      <c r="G92">
        <v>6.5565866699999997</v>
      </c>
      <c r="H92">
        <f t="shared" si="2"/>
        <v>0.44000000000005457</v>
      </c>
      <c r="I92">
        <f t="shared" si="3"/>
        <v>-0.26999999999998181</v>
      </c>
    </row>
    <row r="93" spans="1:9" x14ac:dyDescent="0.3">
      <c r="A93">
        <v>20100823</v>
      </c>
      <c r="B93" s="1">
        <v>0.83333333333333337</v>
      </c>
      <c r="C93">
        <v>289.91199999999998</v>
      </c>
      <c r="D93">
        <v>289.75</v>
      </c>
      <c r="E93">
        <v>288.67200000000003</v>
      </c>
      <c r="F93">
        <v>288.54999999999995</v>
      </c>
      <c r="G93">
        <v>4.7353125900000004</v>
      </c>
      <c r="H93">
        <f t="shared" si="2"/>
        <v>0.16199999999997772</v>
      </c>
      <c r="I93">
        <f t="shared" si="3"/>
        <v>0.12200000000007094</v>
      </c>
    </row>
    <row r="94" spans="1:9" x14ac:dyDescent="0.3">
      <c r="A94">
        <v>20100823</v>
      </c>
      <c r="B94" s="1">
        <v>0.875</v>
      </c>
      <c r="C94">
        <v>289.80099999999999</v>
      </c>
      <c r="D94">
        <v>289.54999999999995</v>
      </c>
      <c r="E94">
        <v>288.57799999999997</v>
      </c>
      <c r="F94">
        <v>288.54999999999995</v>
      </c>
      <c r="G94">
        <v>3.5763199999999999</v>
      </c>
      <c r="H94">
        <f t="shared" si="2"/>
        <v>0.2510000000000332</v>
      </c>
      <c r="I94">
        <f t="shared" si="3"/>
        <v>2.8000000000020009E-2</v>
      </c>
    </row>
    <row r="95" spans="1:9" x14ac:dyDescent="0.3">
      <c r="A95">
        <v>20100823</v>
      </c>
      <c r="B95" s="1">
        <v>0.91666666666666663</v>
      </c>
      <c r="C95">
        <v>289.61</v>
      </c>
      <c r="D95">
        <v>289.34999999999997</v>
      </c>
      <c r="E95">
        <v>288.37400000000002</v>
      </c>
      <c r="F95">
        <v>288.14999999999998</v>
      </c>
      <c r="G95">
        <v>5.0664533299999999</v>
      </c>
      <c r="H95">
        <f t="shared" si="2"/>
        <v>0.26000000000004775</v>
      </c>
      <c r="I95">
        <f t="shared" si="3"/>
        <v>0.22400000000004638</v>
      </c>
    </row>
    <row r="96" spans="1:9" x14ac:dyDescent="0.3">
      <c r="A96">
        <v>20100823</v>
      </c>
      <c r="B96" s="1">
        <v>0.95833333333333337</v>
      </c>
      <c r="C96">
        <v>289.60199999999998</v>
      </c>
      <c r="D96">
        <v>289.25</v>
      </c>
      <c r="E96">
        <v>288.07900000000001</v>
      </c>
      <c r="F96">
        <v>287.75</v>
      </c>
      <c r="G96">
        <v>4.9008829599999997</v>
      </c>
      <c r="H96">
        <f t="shared" si="2"/>
        <v>0.35199999999997544</v>
      </c>
      <c r="I96">
        <f t="shared" si="3"/>
        <v>0.32900000000000773</v>
      </c>
    </row>
    <row r="97" spans="1:9" x14ac:dyDescent="0.3">
      <c r="A97">
        <v>20100824</v>
      </c>
      <c r="B97" s="1">
        <v>0</v>
      </c>
      <c r="C97">
        <v>289.49400000000003</v>
      </c>
      <c r="D97">
        <v>289.25</v>
      </c>
      <c r="E97">
        <v>287.78500000000003</v>
      </c>
      <c r="F97">
        <v>287.75</v>
      </c>
      <c r="G97">
        <v>4.4703999999999997</v>
      </c>
      <c r="H97">
        <f t="shared" si="2"/>
        <v>0.24400000000002819</v>
      </c>
      <c r="I97">
        <f t="shared" si="3"/>
        <v>3.5000000000025011E-2</v>
      </c>
    </row>
    <row r="98" spans="1:9" x14ac:dyDescent="0.3">
      <c r="A98">
        <v>20100824</v>
      </c>
      <c r="B98" s="1">
        <v>4.1666666666666664E-2</v>
      </c>
      <c r="C98">
        <v>288.89800000000002</v>
      </c>
      <c r="D98">
        <v>288.84999999999997</v>
      </c>
      <c r="E98">
        <v>287.68200000000002</v>
      </c>
      <c r="F98">
        <v>287.64999999999998</v>
      </c>
      <c r="G98">
        <v>3.97368889</v>
      </c>
      <c r="H98">
        <f t="shared" si="2"/>
        <v>4.8000000000058662E-2</v>
      </c>
      <c r="I98">
        <f t="shared" si="3"/>
        <v>3.2000000000039108E-2</v>
      </c>
    </row>
    <row r="99" spans="1:9" x14ac:dyDescent="0.3">
      <c r="A99">
        <v>20100824</v>
      </c>
      <c r="B99" s="1">
        <v>8.3333333333333329E-2</v>
      </c>
      <c r="C99">
        <v>288.42099999999999</v>
      </c>
      <c r="D99">
        <v>288.54999999999995</v>
      </c>
      <c r="E99">
        <v>287.55099999999999</v>
      </c>
      <c r="F99">
        <v>287.25</v>
      </c>
      <c r="G99">
        <v>1.04861235</v>
      </c>
      <c r="H99">
        <f t="shared" si="2"/>
        <v>-0.12899999999996226</v>
      </c>
      <c r="I99">
        <f t="shared" si="3"/>
        <v>0.30099999999998772</v>
      </c>
    </row>
    <row r="100" spans="1:9" x14ac:dyDescent="0.3">
      <c r="A100">
        <v>20100824</v>
      </c>
      <c r="B100" s="1">
        <v>0.125</v>
      </c>
      <c r="C100">
        <v>288.214</v>
      </c>
      <c r="D100">
        <v>287.64999999999998</v>
      </c>
      <c r="E100">
        <v>287.24700000000001</v>
      </c>
      <c r="F100">
        <v>286.84999999999997</v>
      </c>
      <c r="G100">
        <v>1.3411200000000001</v>
      </c>
      <c r="H100">
        <f t="shared" si="2"/>
        <v>0.56400000000002137</v>
      </c>
      <c r="I100">
        <f t="shared" si="3"/>
        <v>0.3970000000000482</v>
      </c>
    </row>
    <row r="101" spans="1:9" x14ac:dyDescent="0.3">
      <c r="A101">
        <v>20100824</v>
      </c>
      <c r="B101" s="1">
        <v>0.16666666666666666</v>
      </c>
      <c r="C101">
        <v>287.721</v>
      </c>
      <c r="D101">
        <v>287.45</v>
      </c>
      <c r="E101">
        <v>286.95100000000002</v>
      </c>
      <c r="F101">
        <v>286.64999999999998</v>
      </c>
      <c r="G101">
        <v>0</v>
      </c>
      <c r="H101">
        <f t="shared" si="2"/>
        <v>0.27100000000001501</v>
      </c>
      <c r="I101">
        <f t="shared" si="3"/>
        <v>0.30100000000004457</v>
      </c>
    </row>
    <row r="102" spans="1:9" x14ac:dyDescent="0.3">
      <c r="A102">
        <v>20100824</v>
      </c>
      <c r="B102" s="1">
        <v>0.20833333333333334</v>
      </c>
      <c r="C102">
        <v>287.41899999999998</v>
      </c>
      <c r="D102">
        <v>287.45</v>
      </c>
      <c r="E102">
        <v>286.65199999999999</v>
      </c>
      <c r="F102">
        <v>286.64999999999998</v>
      </c>
      <c r="G102">
        <v>0.11617988999999999</v>
      </c>
      <c r="H102">
        <f t="shared" si="2"/>
        <v>-3.1000000000005912E-2</v>
      </c>
      <c r="I102">
        <f t="shared" si="3"/>
        <v>2.0000000000095497E-3</v>
      </c>
    </row>
    <row r="103" spans="1:9" x14ac:dyDescent="0.3">
      <c r="A103">
        <v>20100824</v>
      </c>
      <c r="B103" s="1">
        <v>0.25</v>
      </c>
      <c r="C103">
        <v>287.35000000000002</v>
      </c>
      <c r="D103">
        <v>287.45</v>
      </c>
      <c r="E103">
        <v>286.57799999999997</v>
      </c>
      <c r="F103">
        <v>286.64999999999998</v>
      </c>
      <c r="G103">
        <v>1.3411200000000001</v>
      </c>
      <c r="H103">
        <f t="shared" si="2"/>
        <v>-9.9999999999965894E-2</v>
      </c>
      <c r="I103">
        <f t="shared" si="3"/>
        <v>-7.2000000000002728E-2</v>
      </c>
    </row>
    <row r="104" spans="1:9" x14ac:dyDescent="0.3">
      <c r="A104">
        <v>20100824</v>
      </c>
      <c r="B104" s="1">
        <v>0.29166666666666669</v>
      </c>
      <c r="C104">
        <v>288.51400000000001</v>
      </c>
      <c r="D104">
        <v>287.64999999999998</v>
      </c>
      <c r="E104">
        <v>287.07900000000001</v>
      </c>
      <c r="F104">
        <v>286.84999999999997</v>
      </c>
      <c r="G104">
        <v>0</v>
      </c>
      <c r="H104">
        <f t="shared" si="2"/>
        <v>0.86400000000003274</v>
      </c>
      <c r="I104">
        <f t="shared" si="3"/>
        <v>0.22900000000004184</v>
      </c>
    </row>
    <row r="105" spans="1:9" x14ac:dyDescent="0.3">
      <c r="A105">
        <v>20100824</v>
      </c>
      <c r="B105" s="1">
        <v>0.33333333333333331</v>
      </c>
      <c r="C105">
        <v>290.37799999999999</v>
      </c>
      <c r="D105">
        <v>290.04999999999995</v>
      </c>
      <c r="E105">
        <v>287.39</v>
      </c>
      <c r="F105">
        <v>287.45</v>
      </c>
      <c r="G105">
        <v>1.5066903700000001</v>
      </c>
      <c r="H105">
        <f t="shared" si="2"/>
        <v>0.32800000000003138</v>
      </c>
      <c r="I105">
        <f t="shared" si="3"/>
        <v>-6.0000000000002274E-2</v>
      </c>
    </row>
    <row r="106" spans="1:9" x14ac:dyDescent="0.3">
      <c r="A106">
        <v>20100824</v>
      </c>
      <c r="B106" s="1">
        <v>0.375</v>
      </c>
      <c r="C106">
        <v>292.28300000000002</v>
      </c>
      <c r="D106">
        <v>291.64999999999998</v>
      </c>
      <c r="E106">
        <v>288.02600000000001</v>
      </c>
      <c r="F106">
        <v>288.54999999999995</v>
      </c>
      <c r="G106">
        <v>0</v>
      </c>
      <c r="H106">
        <f t="shared" si="2"/>
        <v>0.6330000000000382</v>
      </c>
      <c r="I106">
        <f t="shared" si="3"/>
        <v>-0.52399999999994407</v>
      </c>
    </row>
    <row r="107" spans="1:9" x14ac:dyDescent="0.3">
      <c r="A107">
        <v>20100824</v>
      </c>
      <c r="B107" s="1">
        <v>0.41666666666666669</v>
      </c>
      <c r="C107">
        <v>293.54500000000002</v>
      </c>
      <c r="D107">
        <v>293.54999999999995</v>
      </c>
      <c r="E107">
        <v>288.45499999999998</v>
      </c>
      <c r="F107">
        <v>288.84999999999997</v>
      </c>
      <c r="G107">
        <v>1.4901333299999999</v>
      </c>
      <c r="H107">
        <f t="shared" si="2"/>
        <v>-4.9999999999386091E-3</v>
      </c>
      <c r="I107">
        <f t="shared" si="3"/>
        <v>-0.39499999999998181</v>
      </c>
    </row>
    <row r="108" spans="1:9" x14ac:dyDescent="0.3">
      <c r="A108">
        <v>20100824</v>
      </c>
      <c r="B108" s="1">
        <v>0.45833333333333331</v>
      </c>
      <c r="C108">
        <v>294.55900000000003</v>
      </c>
      <c r="D108">
        <v>294.84999999999997</v>
      </c>
      <c r="E108">
        <v>288.91699999999997</v>
      </c>
      <c r="F108">
        <v>289.14999999999998</v>
      </c>
      <c r="G108">
        <v>0</v>
      </c>
      <c r="H108">
        <f t="shared" si="2"/>
        <v>-0.29099999999993997</v>
      </c>
      <c r="I108">
        <f t="shared" si="3"/>
        <v>-0.23300000000000409</v>
      </c>
    </row>
    <row r="109" spans="1:9" x14ac:dyDescent="0.3">
      <c r="A109">
        <v>20100824</v>
      </c>
      <c r="B109" s="1">
        <v>0.5</v>
      </c>
      <c r="C109">
        <v>294.70600000000002</v>
      </c>
      <c r="D109">
        <v>295.45</v>
      </c>
      <c r="E109">
        <v>288.82100000000003</v>
      </c>
      <c r="F109">
        <v>288.84999999999997</v>
      </c>
      <c r="G109">
        <v>0</v>
      </c>
      <c r="H109">
        <f t="shared" si="2"/>
        <v>-0.74399999999997135</v>
      </c>
      <c r="I109">
        <f t="shared" si="3"/>
        <v>-2.8999999999939519E-2</v>
      </c>
    </row>
    <row r="110" spans="1:9" x14ac:dyDescent="0.3">
      <c r="A110">
        <v>20100824</v>
      </c>
      <c r="B110" s="1">
        <v>0.54166666666666663</v>
      </c>
      <c r="C110">
        <v>295.37099999999998</v>
      </c>
      <c r="D110">
        <v>295.84999999999997</v>
      </c>
      <c r="E110">
        <v>288.661</v>
      </c>
      <c r="F110">
        <v>288.84999999999997</v>
      </c>
      <c r="G110">
        <v>2.4835555600000001</v>
      </c>
      <c r="H110">
        <f t="shared" si="2"/>
        <v>-0.47899999999998499</v>
      </c>
      <c r="I110">
        <f t="shared" si="3"/>
        <v>-0.18899999999996453</v>
      </c>
    </row>
    <row r="111" spans="1:9" x14ac:dyDescent="0.3">
      <c r="A111">
        <v>20100824</v>
      </c>
      <c r="B111" s="1">
        <v>0.58333333333333337</v>
      </c>
      <c r="C111">
        <v>296.09100000000001</v>
      </c>
      <c r="D111">
        <v>295.84999999999997</v>
      </c>
      <c r="E111">
        <v>288.44</v>
      </c>
      <c r="F111">
        <v>288.75</v>
      </c>
      <c r="G111">
        <v>3.2010271600000002</v>
      </c>
      <c r="H111">
        <f t="shared" si="2"/>
        <v>0.24100000000004229</v>
      </c>
      <c r="I111">
        <f t="shared" si="3"/>
        <v>-0.31000000000000227</v>
      </c>
    </row>
    <row r="112" spans="1:9" x14ac:dyDescent="0.3">
      <c r="A112">
        <v>20100824</v>
      </c>
      <c r="B112" s="1">
        <v>0.625</v>
      </c>
      <c r="C112">
        <v>296.12799999999999</v>
      </c>
      <c r="D112">
        <v>295.95</v>
      </c>
      <c r="E112">
        <v>288.45</v>
      </c>
      <c r="F112">
        <v>288.54999999999995</v>
      </c>
      <c r="G112">
        <v>4.4703999999999997</v>
      </c>
      <c r="H112">
        <f t="shared" si="2"/>
        <v>0.17799999999999727</v>
      </c>
      <c r="I112">
        <f t="shared" si="3"/>
        <v>-9.9999999999965894E-2</v>
      </c>
    </row>
    <row r="113" spans="1:9" x14ac:dyDescent="0.3">
      <c r="A113">
        <v>20100824</v>
      </c>
      <c r="B113" s="1">
        <v>0.66666666666666663</v>
      </c>
      <c r="C113">
        <v>296.15699999999998</v>
      </c>
      <c r="D113">
        <v>295.95</v>
      </c>
      <c r="E113">
        <v>289.07900000000001</v>
      </c>
      <c r="F113">
        <v>289.25</v>
      </c>
      <c r="G113">
        <v>2.9802666699999998</v>
      </c>
      <c r="H113">
        <f t="shared" si="2"/>
        <v>0.20699999999999363</v>
      </c>
      <c r="I113">
        <f t="shared" si="3"/>
        <v>-0.17099999999999227</v>
      </c>
    </row>
    <row r="114" spans="1:9" x14ac:dyDescent="0.3">
      <c r="A114">
        <v>20100824</v>
      </c>
      <c r="B114" s="1">
        <v>0.70833333333333337</v>
      </c>
      <c r="C114">
        <v>295.709</v>
      </c>
      <c r="D114">
        <v>295.34999999999997</v>
      </c>
      <c r="E114">
        <v>288.41399999999999</v>
      </c>
      <c r="F114">
        <v>288.84999999999997</v>
      </c>
      <c r="G114">
        <v>4.1392592600000002</v>
      </c>
      <c r="H114">
        <f t="shared" si="2"/>
        <v>0.35900000000003729</v>
      </c>
      <c r="I114">
        <f t="shared" si="3"/>
        <v>-0.43599999999997863</v>
      </c>
    </row>
    <row r="115" spans="1:9" x14ac:dyDescent="0.3">
      <c r="A115">
        <v>20100824</v>
      </c>
      <c r="B115" s="1">
        <v>0.75</v>
      </c>
      <c r="C115">
        <v>295.12700000000001</v>
      </c>
      <c r="D115">
        <v>294.75</v>
      </c>
      <c r="E115">
        <v>288.57100000000003</v>
      </c>
      <c r="F115">
        <v>288.84999999999997</v>
      </c>
      <c r="G115">
        <v>4.0233600000000003</v>
      </c>
      <c r="H115">
        <f t="shared" si="2"/>
        <v>0.37700000000000955</v>
      </c>
      <c r="I115">
        <f t="shared" si="3"/>
        <v>-0.27899999999993952</v>
      </c>
    </row>
    <row r="116" spans="1:9" x14ac:dyDescent="0.3">
      <c r="A116">
        <v>20100824</v>
      </c>
      <c r="B116" s="1">
        <v>0.79166666666666663</v>
      </c>
      <c r="C116">
        <v>294.76400000000001</v>
      </c>
      <c r="D116">
        <v>294.25</v>
      </c>
      <c r="E116">
        <v>288.35500000000002</v>
      </c>
      <c r="F116">
        <v>288.34999999999997</v>
      </c>
      <c r="G116">
        <v>2.5332266699999999</v>
      </c>
      <c r="H116">
        <f t="shared" si="2"/>
        <v>0.51400000000001</v>
      </c>
      <c r="I116">
        <f t="shared" si="3"/>
        <v>5.0000000000522959E-3</v>
      </c>
    </row>
    <row r="117" spans="1:9" x14ac:dyDescent="0.3">
      <c r="A117">
        <v>20100824</v>
      </c>
      <c r="B117" s="1">
        <v>0.83333333333333337</v>
      </c>
      <c r="C117">
        <v>294.62700000000001</v>
      </c>
      <c r="D117">
        <v>293.75</v>
      </c>
      <c r="E117">
        <v>288.42599999999999</v>
      </c>
      <c r="F117">
        <v>288.95</v>
      </c>
      <c r="G117">
        <v>4.6856414800000001</v>
      </c>
      <c r="H117">
        <f t="shared" si="2"/>
        <v>0.87700000000000955</v>
      </c>
      <c r="I117">
        <f t="shared" si="3"/>
        <v>-0.52400000000000091</v>
      </c>
    </row>
    <row r="118" spans="1:9" x14ac:dyDescent="0.3">
      <c r="A118">
        <v>20100824</v>
      </c>
      <c r="B118" s="1">
        <v>0.875</v>
      </c>
      <c r="C118">
        <v>294.03800000000001</v>
      </c>
      <c r="D118">
        <v>293.25</v>
      </c>
      <c r="E118">
        <v>288.31900000000002</v>
      </c>
      <c r="F118">
        <v>288.64999999999998</v>
      </c>
      <c r="G118">
        <v>4.91744</v>
      </c>
      <c r="H118">
        <f t="shared" si="2"/>
        <v>0.78800000000001091</v>
      </c>
      <c r="I118">
        <f t="shared" si="3"/>
        <v>-0.33099999999996044</v>
      </c>
    </row>
    <row r="119" spans="1:9" x14ac:dyDescent="0.3">
      <c r="A119">
        <v>20100824</v>
      </c>
      <c r="B119" s="1">
        <v>0.91666666666666663</v>
      </c>
      <c r="C119">
        <v>293.649</v>
      </c>
      <c r="D119">
        <v>292.75</v>
      </c>
      <c r="E119">
        <v>288.714</v>
      </c>
      <c r="F119">
        <v>289.04999999999995</v>
      </c>
      <c r="G119">
        <v>4.4207288900000004</v>
      </c>
      <c r="H119">
        <f t="shared" si="2"/>
        <v>0.89900000000000091</v>
      </c>
      <c r="I119">
        <f t="shared" si="3"/>
        <v>-0.33599999999995589</v>
      </c>
    </row>
    <row r="120" spans="1:9" x14ac:dyDescent="0.3">
      <c r="A120">
        <v>20100824</v>
      </c>
      <c r="B120" s="1">
        <v>0.95833333333333337</v>
      </c>
      <c r="C120">
        <v>293.529</v>
      </c>
      <c r="D120">
        <v>292.25</v>
      </c>
      <c r="E120">
        <v>289.32100000000003</v>
      </c>
      <c r="F120">
        <v>289.45</v>
      </c>
      <c r="G120">
        <v>2.4890745700000001</v>
      </c>
      <c r="H120">
        <f t="shared" si="2"/>
        <v>1.2789999999999964</v>
      </c>
      <c r="I120">
        <f t="shared" si="3"/>
        <v>-0.12899999999996226</v>
      </c>
    </row>
    <row r="121" spans="1:9" x14ac:dyDescent="0.3">
      <c r="A121">
        <v>20100825</v>
      </c>
      <c r="B121" s="1">
        <v>0</v>
      </c>
      <c r="C121">
        <v>292.41000000000003</v>
      </c>
      <c r="D121">
        <v>291.45</v>
      </c>
      <c r="E121">
        <v>289.327</v>
      </c>
      <c r="F121">
        <v>289.25</v>
      </c>
      <c r="G121">
        <v>1.3411200000000001</v>
      </c>
      <c r="H121">
        <f t="shared" si="2"/>
        <v>0.96000000000003638</v>
      </c>
      <c r="I121">
        <f t="shared" si="3"/>
        <v>7.6999999999998181E-2</v>
      </c>
    </row>
    <row r="122" spans="1:9" x14ac:dyDescent="0.3">
      <c r="A122">
        <v>20100825</v>
      </c>
      <c r="B122" s="1">
        <v>4.1666666666666664E-2</v>
      </c>
      <c r="C122">
        <v>292.11500000000001</v>
      </c>
      <c r="D122">
        <v>291.34999999999997</v>
      </c>
      <c r="E122">
        <v>289.22500000000002</v>
      </c>
      <c r="F122">
        <v>289.34999999999997</v>
      </c>
      <c r="G122">
        <v>1.3411200000000001</v>
      </c>
      <c r="H122">
        <f t="shared" si="2"/>
        <v>0.7650000000000432</v>
      </c>
      <c r="I122">
        <f t="shared" si="3"/>
        <v>-0.12499999999994316</v>
      </c>
    </row>
    <row r="123" spans="1:9" x14ac:dyDescent="0.3">
      <c r="A123">
        <v>20100825</v>
      </c>
      <c r="B123" s="1">
        <v>8.3333333333333329E-2</v>
      </c>
      <c r="C123">
        <v>291.40800000000002</v>
      </c>
      <c r="D123">
        <v>290.34999999999997</v>
      </c>
      <c r="E123">
        <v>289.42399999999998</v>
      </c>
      <c r="F123">
        <v>288.84999999999997</v>
      </c>
      <c r="G123">
        <v>0</v>
      </c>
      <c r="H123">
        <f t="shared" si="2"/>
        <v>1.0580000000000496</v>
      </c>
      <c r="I123">
        <f t="shared" si="3"/>
        <v>0.57400000000001228</v>
      </c>
    </row>
    <row r="124" spans="1:9" x14ac:dyDescent="0.3">
      <c r="A124">
        <v>20100825</v>
      </c>
      <c r="B124" s="1">
        <v>0.125</v>
      </c>
      <c r="C124">
        <v>290.94099999999997</v>
      </c>
      <c r="D124">
        <v>290.34999999999997</v>
      </c>
      <c r="E124">
        <v>289.20699999999999</v>
      </c>
      <c r="F124">
        <v>288.84999999999997</v>
      </c>
      <c r="G124">
        <v>1.3411200000000001</v>
      </c>
      <c r="H124">
        <f t="shared" si="2"/>
        <v>0.59100000000000819</v>
      </c>
      <c r="I124">
        <f t="shared" si="3"/>
        <v>0.35700000000002774</v>
      </c>
    </row>
    <row r="125" spans="1:9" x14ac:dyDescent="0.3">
      <c r="A125">
        <v>20100825</v>
      </c>
      <c r="B125" s="1">
        <v>0.16666666666666666</v>
      </c>
      <c r="C125">
        <v>290.82100000000003</v>
      </c>
      <c r="D125">
        <v>290.25</v>
      </c>
      <c r="E125">
        <v>289.41500000000002</v>
      </c>
      <c r="F125">
        <v>289.04999999999995</v>
      </c>
      <c r="G125">
        <v>0</v>
      </c>
      <c r="H125">
        <f t="shared" si="2"/>
        <v>0.57100000000002638</v>
      </c>
      <c r="I125">
        <f t="shared" si="3"/>
        <v>0.36500000000006594</v>
      </c>
    </row>
    <row r="126" spans="1:9" x14ac:dyDescent="0.3">
      <c r="A126">
        <v>20100825</v>
      </c>
      <c r="B126" s="1">
        <v>0.20833333333333334</v>
      </c>
      <c r="C126">
        <v>291.41399999999999</v>
      </c>
      <c r="D126">
        <v>290.45</v>
      </c>
      <c r="E126">
        <v>289.71899999999999</v>
      </c>
      <c r="F126">
        <v>289.14999999999998</v>
      </c>
      <c r="G126">
        <v>2.5256499999999999E-3</v>
      </c>
      <c r="H126">
        <f t="shared" si="2"/>
        <v>0.96399999999999864</v>
      </c>
      <c r="I126">
        <f t="shared" si="3"/>
        <v>0.56900000000001683</v>
      </c>
    </row>
    <row r="127" spans="1:9" x14ac:dyDescent="0.3">
      <c r="A127">
        <v>20100825</v>
      </c>
      <c r="B127" s="1">
        <v>0.25</v>
      </c>
      <c r="C127">
        <v>291.649</v>
      </c>
      <c r="D127">
        <v>290.34999999999997</v>
      </c>
      <c r="E127">
        <v>289.447</v>
      </c>
      <c r="F127">
        <v>289.25</v>
      </c>
      <c r="G127">
        <v>0</v>
      </c>
      <c r="H127">
        <f t="shared" si="2"/>
        <v>1.299000000000035</v>
      </c>
      <c r="I127">
        <f t="shared" si="3"/>
        <v>0.19700000000000273</v>
      </c>
    </row>
    <row r="128" spans="1:9" x14ac:dyDescent="0.3">
      <c r="A128">
        <v>20100825</v>
      </c>
      <c r="B128" s="1">
        <v>0.29166666666666669</v>
      </c>
      <c r="C128">
        <v>291.72800000000001</v>
      </c>
      <c r="D128">
        <v>290.95</v>
      </c>
      <c r="E128">
        <v>289.92399999999998</v>
      </c>
      <c r="F128">
        <v>289.64999999999998</v>
      </c>
      <c r="G128">
        <v>0</v>
      </c>
      <c r="H128">
        <f t="shared" si="2"/>
        <v>0.77800000000002001</v>
      </c>
      <c r="I128">
        <f t="shared" si="3"/>
        <v>0.27400000000000091</v>
      </c>
    </row>
    <row r="129" spans="1:9" x14ac:dyDescent="0.3">
      <c r="A129">
        <v>20100825</v>
      </c>
      <c r="B129" s="1">
        <v>0.33333333333333331</v>
      </c>
      <c r="C129">
        <v>292.041</v>
      </c>
      <c r="D129">
        <v>291.54999999999995</v>
      </c>
      <c r="E129">
        <v>290.358</v>
      </c>
      <c r="F129">
        <v>289.75</v>
      </c>
      <c r="G129">
        <v>0</v>
      </c>
      <c r="H129">
        <f t="shared" si="2"/>
        <v>0.49100000000004229</v>
      </c>
      <c r="I129">
        <f t="shared" si="3"/>
        <v>0.60800000000000409</v>
      </c>
    </row>
    <row r="130" spans="1:9" x14ac:dyDescent="0.3">
      <c r="A130">
        <v>20100825</v>
      </c>
      <c r="B130" s="1">
        <v>0.375</v>
      </c>
      <c r="C130">
        <v>291.685</v>
      </c>
      <c r="D130">
        <v>292.45</v>
      </c>
      <c r="E130">
        <v>290.23</v>
      </c>
      <c r="F130">
        <v>290.04999999999995</v>
      </c>
      <c r="G130">
        <v>0</v>
      </c>
      <c r="H130">
        <f t="shared" si="2"/>
        <v>-0.76499999999998636</v>
      </c>
      <c r="I130">
        <f t="shared" si="3"/>
        <v>0.18000000000006366</v>
      </c>
    </row>
    <row r="131" spans="1:9" x14ac:dyDescent="0.3">
      <c r="A131">
        <v>20100825</v>
      </c>
      <c r="B131" s="1">
        <v>0.41666666666666669</v>
      </c>
      <c r="C131">
        <v>293.23599999999999</v>
      </c>
      <c r="D131">
        <v>293.75</v>
      </c>
      <c r="E131">
        <v>289.73399999999998</v>
      </c>
      <c r="F131">
        <v>289.75</v>
      </c>
      <c r="G131">
        <v>0</v>
      </c>
      <c r="H131">
        <f t="shared" ref="H131:H194" si="4">C131-D131</f>
        <v>-0.51400000000001</v>
      </c>
      <c r="I131">
        <f t="shared" ref="I131:I194" si="5">E131-F131</f>
        <v>-1.6000000000019554E-2</v>
      </c>
    </row>
    <row r="132" spans="1:9" x14ac:dyDescent="0.3">
      <c r="A132">
        <v>20100825</v>
      </c>
      <c r="B132" s="1">
        <v>0.45833333333333331</v>
      </c>
      <c r="C132">
        <v>293.37</v>
      </c>
      <c r="D132">
        <v>294.14999999999998</v>
      </c>
      <c r="E132">
        <v>290.15300000000002</v>
      </c>
      <c r="F132">
        <v>290.75</v>
      </c>
      <c r="G132">
        <v>0</v>
      </c>
      <c r="H132">
        <f t="shared" si="4"/>
        <v>-0.77999999999997272</v>
      </c>
      <c r="I132">
        <f t="shared" si="5"/>
        <v>-0.59699999999997999</v>
      </c>
    </row>
    <row r="133" spans="1:9" x14ac:dyDescent="0.3">
      <c r="A133">
        <v>20100825</v>
      </c>
      <c r="B133" s="1">
        <v>0.5</v>
      </c>
      <c r="C133">
        <v>292.637</v>
      </c>
      <c r="D133">
        <v>292.95</v>
      </c>
      <c r="E133">
        <v>289.86099999999999</v>
      </c>
      <c r="F133">
        <v>290.54999999999995</v>
      </c>
      <c r="G133">
        <v>0</v>
      </c>
      <c r="H133">
        <f t="shared" si="4"/>
        <v>-0.31299999999998818</v>
      </c>
      <c r="I133">
        <f t="shared" si="5"/>
        <v>-0.68899999999996453</v>
      </c>
    </row>
    <row r="134" spans="1:9" x14ac:dyDescent="0.3">
      <c r="A134">
        <v>20100825</v>
      </c>
      <c r="B134" s="1">
        <v>0.54166666666666663</v>
      </c>
      <c r="C134">
        <v>293.875</v>
      </c>
      <c r="D134">
        <v>293.95</v>
      </c>
      <c r="E134">
        <v>289.98099999999999</v>
      </c>
      <c r="F134">
        <v>290.25</v>
      </c>
      <c r="G134">
        <v>0</v>
      </c>
      <c r="H134">
        <f t="shared" si="4"/>
        <v>-7.4999999999988631E-2</v>
      </c>
      <c r="I134">
        <f t="shared" si="5"/>
        <v>-0.26900000000000546</v>
      </c>
    </row>
    <row r="135" spans="1:9" x14ac:dyDescent="0.3">
      <c r="A135">
        <v>20100825</v>
      </c>
      <c r="B135" s="1">
        <v>0.58333333333333337</v>
      </c>
      <c r="C135">
        <v>294.41699999999997</v>
      </c>
      <c r="D135">
        <v>294.14999999999998</v>
      </c>
      <c r="E135">
        <v>289.88099999999997</v>
      </c>
      <c r="F135">
        <v>289.95</v>
      </c>
      <c r="G135">
        <v>3.97368889</v>
      </c>
      <c r="H135">
        <f t="shared" si="4"/>
        <v>0.26699999999999591</v>
      </c>
      <c r="I135">
        <f t="shared" si="5"/>
        <v>-6.9000000000016826E-2</v>
      </c>
    </row>
    <row r="136" spans="1:9" x14ac:dyDescent="0.3">
      <c r="A136">
        <v>20100825</v>
      </c>
      <c r="B136" s="1">
        <v>0.625</v>
      </c>
      <c r="C136">
        <v>294.68700000000001</v>
      </c>
      <c r="D136">
        <v>294.34999999999997</v>
      </c>
      <c r="E136">
        <v>290.24400000000003</v>
      </c>
      <c r="F136">
        <v>290.54999999999995</v>
      </c>
      <c r="G136">
        <v>2.6822400000000002</v>
      </c>
      <c r="H136">
        <f t="shared" si="4"/>
        <v>0.33700000000004593</v>
      </c>
      <c r="I136">
        <f t="shared" si="5"/>
        <v>-0.30599999999992633</v>
      </c>
    </row>
    <row r="137" spans="1:9" x14ac:dyDescent="0.3">
      <c r="A137">
        <v>20100825</v>
      </c>
      <c r="B137" s="1">
        <v>0.66666666666666663</v>
      </c>
      <c r="C137">
        <v>294.00400000000002</v>
      </c>
      <c r="D137">
        <v>294.45</v>
      </c>
      <c r="E137">
        <v>290.745</v>
      </c>
      <c r="F137">
        <v>290.64999999999998</v>
      </c>
      <c r="G137">
        <v>0</v>
      </c>
      <c r="H137">
        <f t="shared" si="4"/>
        <v>-0.44599999999996953</v>
      </c>
      <c r="I137">
        <f t="shared" si="5"/>
        <v>9.5000000000027285E-2</v>
      </c>
    </row>
    <row r="138" spans="1:9" x14ac:dyDescent="0.3">
      <c r="A138">
        <v>20100825</v>
      </c>
      <c r="B138" s="1">
        <v>0.70833333333333337</v>
      </c>
      <c r="C138">
        <v>294.67</v>
      </c>
      <c r="D138">
        <v>294.25</v>
      </c>
      <c r="E138">
        <v>290.73399999999998</v>
      </c>
      <c r="F138">
        <v>290.84999999999997</v>
      </c>
      <c r="G138">
        <v>3.0133807400000001</v>
      </c>
      <c r="H138">
        <f t="shared" si="4"/>
        <v>0.42000000000001592</v>
      </c>
      <c r="I138">
        <f t="shared" si="5"/>
        <v>-0.11599999999998545</v>
      </c>
    </row>
    <row r="139" spans="1:9" x14ac:dyDescent="0.3">
      <c r="A139">
        <v>20100825</v>
      </c>
      <c r="B139" s="1">
        <v>0.75</v>
      </c>
      <c r="C139">
        <v>294.68299999999999</v>
      </c>
      <c r="D139">
        <v>293.95</v>
      </c>
      <c r="E139">
        <v>290.46899999999999</v>
      </c>
      <c r="F139">
        <v>290.95</v>
      </c>
      <c r="G139">
        <v>1.3411200000000001</v>
      </c>
      <c r="H139">
        <f t="shared" si="4"/>
        <v>0.73300000000000409</v>
      </c>
      <c r="I139">
        <f t="shared" si="5"/>
        <v>-0.48099999999999454</v>
      </c>
    </row>
    <row r="140" spans="1:9" x14ac:dyDescent="0.3">
      <c r="A140">
        <v>20100825</v>
      </c>
      <c r="B140" s="1">
        <v>0.79166666666666663</v>
      </c>
      <c r="C140">
        <v>294.54599999999999</v>
      </c>
      <c r="D140">
        <v>293.34999999999997</v>
      </c>
      <c r="E140">
        <v>290.64299999999997</v>
      </c>
      <c r="F140">
        <v>290.75</v>
      </c>
      <c r="G140">
        <v>1.3411200000000001</v>
      </c>
      <c r="H140">
        <f t="shared" si="4"/>
        <v>1.1960000000000264</v>
      </c>
      <c r="I140">
        <f t="shared" si="5"/>
        <v>-0.10700000000002774</v>
      </c>
    </row>
    <row r="141" spans="1:9" x14ac:dyDescent="0.3">
      <c r="A141">
        <v>20100825</v>
      </c>
      <c r="B141" s="1">
        <v>0.83333333333333337</v>
      </c>
      <c r="C141">
        <v>293.81299999999999</v>
      </c>
      <c r="D141">
        <v>292.04999999999995</v>
      </c>
      <c r="E141">
        <v>291.01900000000001</v>
      </c>
      <c r="F141">
        <v>290.54999999999995</v>
      </c>
      <c r="G141">
        <v>1.3411200000000001</v>
      </c>
      <c r="H141">
        <f t="shared" si="4"/>
        <v>1.7630000000000337</v>
      </c>
      <c r="I141">
        <f t="shared" si="5"/>
        <v>0.46900000000005093</v>
      </c>
    </row>
    <row r="142" spans="1:9" x14ac:dyDescent="0.3">
      <c r="A142">
        <v>20100825</v>
      </c>
      <c r="B142" s="1">
        <v>0.875</v>
      </c>
      <c r="C142">
        <v>292.89499999999998</v>
      </c>
      <c r="D142">
        <v>291.54999999999995</v>
      </c>
      <c r="E142">
        <v>291.01100000000002</v>
      </c>
      <c r="F142">
        <v>290.64999999999998</v>
      </c>
      <c r="G142">
        <v>0</v>
      </c>
      <c r="H142">
        <f t="shared" si="4"/>
        <v>1.3450000000000273</v>
      </c>
      <c r="I142">
        <f t="shared" si="5"/>
        <v>0.36100000000004684</v>
      </c>
    </row>
    <row r="143" spans="1:9" x14ac:dyDescent="0.3">
      <c r="A143">
        <v>20100825</v>
      </c>
      <c r="B143" s="1">
        <v>0.91666666666666663</v>
      </c>
      <c r="C143">
        <v>292.12799999999999</v>
      </c>
      <c r="D143">
        <v>290.95</v>
      </c>
      <c r="E143">
        <v>290.608</v>
      </c>
      <c r="F143">
        <v>290.14999999999998</v>
      </c>
      <c r="G143">
        <v>0</v>
      </c>
      <c r="H143">
        <f t="shared" si="4"/>
        <v>1.1779999999999973</v>
      </c>
      <c r="I143">
        <f t="shared" si="5"/>
        <v>0.45800000000002683</v>
      </c>
    </row>
    <row r="144" spans="1:9" x14ac:dyDescent="0.3">
      <c r="A144">
        <v>20100825</v>
      </c>
      <c r="B144" s="1">
        <v>0.95833333333333337</v>
      </c>
      <c r="C144">
        <v>291.74200000000002</v>
      </c>
      <c r="D144">
        <v>290.84999999999997</v>
      </c>
      <c r="E144">
        <v>290.09500000000003</v>
      </c>
      <c r="F144">
        <v>289.84999999999997</v>
      </c>
      <c r="G144">
        <v>1.4901333299999999</v>
      </c>
      <c r="H144">
        <f t="shared" si="4"/>
        <v>0.89200000000005275</v>
      </c>
      <c r="I144">
        <f t="shared" si="5"/>
        <v>0.24500000000006139</v>
      </c>
    </row>
    <row r="145" spans="1:9" x14ac:dyDescent="0.3">
      <c r="A145">
        <v>20100826</v>
      </c>
      <c r="B145" s="1">
        <v>0</v>
      </c>
      <c r="C145">
        <v>291.44</v>
      </c>
      <c r="D145">
        <v>290.75</v>
      </c>
      <c r="E145">
        <v>289.69499999999999</v>
      </c>
      <c r="F145">
        <v>289.64999999999998</v>
      </c>
      <c r="G145">
        <v>1.3411200000000001</v>
      </c>
      <c r="H145">
        <f t="shared" si="4"/>
        <v>0.68999999999999773</v>
      </c>
      <c r="I145">
        <f t="shared" si="5"/>
        <v>4.5000000000015916E-2</v>
      </c>
    </row>
    <row r="146" spans="1:9" x14ac:dyDescent="0.3">
      <c r="A146">
        <v>20100826</v>
      </c>
      <c r="B146" s="1">
        <v>4.1666666666666664E-2</v>
      </c>
      <c r="C146">
        <v>291.5</v>
      </c>
      <c r="D146">
        <v>291.14999999999998</v>
      </c>
      <c r="E146">
        <v>289.89</v>
      </c>
      <c r="F146">
        <v>289.84999999999997</v>
      </c>
      <c r="G146">
        <v>0</v>
      </c>
      <c r="H146">
        <f t="shared" si="4"/>
        <v>0.35000000000002274</v>
      </c>
      <c r="I146">
        <f t="shared" si="5"/>
        <v>4.0000000000020464E-2</v>
      </c>
    </row>
    <row r="147" spans="1:9" x14ac:dyDescent="0.3">
      <c r="A147">
        <v>20100826</v>
      </c>
      <c r="B147" s="1">
        <v>8.3333333333333329E-2</v>
      </c>
      <c r="C147">
        <v>291.52800000000002</v>
      </c>
      <c r="D147">
        <v>291.34999999999997</v>
      </c>
      <c r="E147">
        <v>290.37299999999999</v>
      </c>
      <c r="F147">
        <v>290.34999999999997</v>
      </c>
      <c r="G147">
        <v>1.6557039999999999E-2</v>
      </c>
      <c r="H147">
        <f t="shared" si="4"/>
        <v>0.17800000000005411</v>
      </c>
      <c r="I147">
        <f t="shared" si="5"/>
        <v>2.3000000000024556E-2</v>
      </c>
    </row>
    <row r="148" spans="1:9" x14ac:dyDescent="0.3">
      <c r="A148">
        <v>20100826</v>
      </c>
      <c r="B148" s="1">
        <v>0.125</v>
      </c>
      <c r="C148">
        <v>291.62299999999999</v>
      </c>
      <c r="D148">
        <v>291.04999999999995</v>
      </c>
      <c r="E148">
        <v>290.27600000000001</v>
      </c>
      <c r="F148">
        <v>290.14999999999998</v>
      </c>
      <c r="G148">
        <v>0</v>
      </c>
      <c r="H148">
        <f t="shared" si="4"/>
        <v>0.57300000000003593</v>
      </c>
      <c r="I148">
        <f t="shared" si="5"/>
        <v>0.1260000000000332</v>
      </c>
    </row>
    <row r="149" spans="1:9" x14ac:dyDescent="0.3">
      <c r="A149">
        <v>20100826</v>
      </c>
      <c r="B149" s="1">
        <v>0.16666666666666666</v>
      </c>
      <c r="C149">
        <v>291.62400000000002</v>
      </c>
      <c r="D149">
        <v>291.14999999999998</v>
      </c>
      <c r="E149">
        <v>289.5</v>
      </c>
      <c r="F149">
        <v>289.45</v>
      </c>
      <c r="G149">
        <v>0</v>
      </c>
      <c r="H149">
        <f t="shared" si="4"/>
        <v>0.47400000000004638</v>
      </c>
      <c r="I149">
        <f t="shared" si="5"/>
        <v>5.0000000000011369E-2</v>
      </c>
    </row>
    <row r="150" spans="1:9" x14ac:dyDescent="0.3">
      <c r="A150">
        <v>20100826</v>
      </c>
      <c r="B150" s="1">
        <v>0.20833333333333334</v>
      </c>
      <c r="C150">
        <v>290.625</v>
      </c>
      <c r="D150">
        <v>290.25</v>
      </c>
      <c r="E150">
        <v>288.815</v>
      </c>
      <c r="F150">
        <v>288.75</v>
      </c>
      <c r="G150">
        <v>0.18942373000000001</v>
      </c>
      <c r="H150">
        <f t="shared" si="4"/>
        <v>0.375</v>
      </c>
      <c r="I150">
        <f t="shared" si="5"/>
        <v>6.4999999999997726E-2</v>
      </c>
    </row>
    <row r="151" spans="1:9" x14ac:dyDescent="0.3">
      <c r="A151">
        <v>20100826</v>
      </c>
      <c r="B151" s="1">
        <v>0.25</v>
      </c>
      <c r="C151">
        <v>290.48399999999998</v>
      </c>
      <c r="D151">
        <v>289.84999999999997</v>
      </c>
      <c r="E151">
        <v>288.60000000000002</v>
      </c>
      <c r="F151">
        <v>288.34999999999997</v>
      </c>
      <c r="G151">
        <v>2.2351999999999999</v>
      </c>
      <c r="H151">
        <f t="shared" si="4"/>
        <v>0.63400000000001455</v>
      </c>
      <c r="I151">
        <f t="shared" si="5"/>
        <v>0.25000000000005684</v>
      </c>
    </row>
    <row r="152" spans="1:9" x14ac:dyDescent="0.3">
      <c r="A152">
        <v>20100826</v>
      </c>
      <c r="B152" s="1">
        <v>0.29166666666666669</v>
      </c>
      <c r="C152">
        <v>291.36599999999999</v>
      </c>
      <c r="D152">
        <v>290.84999999999997</v>
      </c>
      <c r="E152">
        <v>289.10399999999998</v>
      </c>
      <c r="F152">
        <v>289.04999999999995</v>
      </c>
      <c r="G152">
        <v>2.73191111</v>
      </c>
      <c r="H152">
        <f t="shared" si="4"/>
        <v>0.51600000000001955</v>
      </c>
      <c r="I152">
        <f t="shared" si="5"/>
        <v>5.4000000000030468E-2</v>
      </c>
    </row>
    <row r="153" spans="1:9" x14ac:dyDescent="0.3">
      <c r="A153">
        <v>20100826</v>
      </c>
      <c r="B153" s="1">
        <v>0.33333333333333331</v>
      </c>
      <c r="C153">
        <v>291.71300000000002</v>
      </c>
      <c r="D153">
        <v>291.25</v>
      </c>
      <c r="E153">
        <v>288.392</v>
      </c>
      <c r="F153">
        <v>288.45</v>
      </c>
      <c r="G153">
        <v>4.1668543199999997</v>
      </c>
      <c r="H153">
        <f t="shared" si="4"/>
        <v>0.46300000000002228</v>
      </c>
      <c r="I153">
        <f t="shared" si="5"/>
        <v>-5.7999999999992724E-2</v>
      </c>
    </row>
    <row r="154" spans="1:9" x14ac:dyDescent="0.3">
      <c r="A154">
        <v>20100826</v>
      </c>
      <c r="B154" s="1">
        <v>0.375</v>
      </c>
      <c r="C154">
        <v>292.72199999999998</v>
      </c>
      <c r="D154">
        <v>292.25</v>
      </c>
      <c r="E154">
        <v>287.44299999999998</v>
      </c>
      <c r="F154">
        <v>287.45</v>
      </c>
      <c r="G154">
        <v>4.0233600000000003</v>
      </c>
      <c r="H154">
        <f t="shared" si="4"/>
        <v>0.47199999999997999</v>
      </c>
      <c r="I154">
        <f t="shared" si="5"/>
        <v>-7.0000000000050022E-3</v>
      </c>
    </row>
    <row r="155" spans="1:9" x14ac:dyDescent="0.3">
      <c r="A155">
        <v>20100826</v>
      </c>
      <c r="B155" s="1">
        <v>0.41666666666666669</v>
      </c>
      <c r="C155">
        <v>293.67899999999997</v>
      </c>
      <c r="D155">
        <v>292.64999999999998</v>
      </c>
      <c r="E155">
        <v>286.92</v>
      </c>
      <c r="F155">
        <v>287.64999999999998</v>
      </c>
      <c r="G155">
        <v>3.5266488900000001</v>
      </c>
      <c r="H155">
        <f t="shared" si="4"/>
        <v>1.0289999999999964</v>
      </c>
      <c r="I155">
        <f t="shared" si="5"/>
        <v>-0.72999999999996135</v>
      </c>
    </row>
    <row r="156" spans="1:9" x14ac:dyDescent="0.3">
      <c r="A156">
        <v>20100826</v>
      </c>
      <c r="B156" s="1">
        <v>0.45833333333333331</v>
      </c>
      <c r="C156">
        <v>293.613</v>
      </c>
      <c r="D156">
        <v>293.54999999999995</v>
      </c>
      <c r="E156">
        <v>285.83300000000003</v>
      </c>
      <c r="F156">
        <v>286.54999999999995</v>
      </c>
      <c r="G156">
        <v>2.5884167900000001</v>
      </c>
      <c r="H156">
        <f t="shared" si="4"/>
        <v>6.300000000004502E-2</v>
      </c>
      <c r="I156">
        <f t="shared" si="5"/>
        <v>-0.7169999999999277</v>
      </c>
    </row>
    <row r="157" spans="1:9" x14ac:dyDescent="0.3">
      <c r="A157">
        <v>20100826</v>
      </c>
      <c r="B157" s="1">
        <v>0.5</v>
      </c>
      <c r="C157">
        <v>293.959</v>
      </c>
      <c r="D157">
        <v>293.04999999999995</v>
      </c>
      <c r="E157">
        <v>286.43400000000003</v>
      </c>
      <c r="F157">
        <v>286.45</v>
      </c>
      <c r="G157">
        <v>4.0233600000000003</v>
      </c>
      <c r="H157">
        <f t="shared" si="4"/>
        <v>0.90900000000004866</v>
      </c>
      <c r="I157">
        <f t="shared" si="5"/>
        <v>-1.5999999999962711E-2</v>
      </c>
    </row>
    <row r="158" spans="1:9" x14ac:dyDescent="0.3">
      <c r="A158">
        <v>20100826</v>
      </c>
      <c r="B158" s="1">
        <v>0.54166666666666663</v>
      </c>
      <c r="C158">
        <v>293.87700000000001</v>
      </c>
      <c r="D158">
        <v>294.04999999999995</v>
      </c>
      <c r="E158">
        <v>286.05</v>
      </c>
      <c r="F158">
        <v>286.04999999999995</v>
      </c>
      <c r="G158">
        <v>5.0167822199999996</v>
      </c>
      <c r="H158">
        <f t="shared" si="4"/>
        <v>-0.17299999999994498</v>
      </c>
      <c r="I158">
        <f t="shared" si="5"/>
        <v>0</v>
      </c>
    </row>
    <row r="159" spans="1:9" x14ac:dyDescent="0.3">
      <c r="A159">
        <v>20100826</v>
      </c>
      <c r="B159" s="1">
        <v>0.58333333333333337</v>
      </c>
      <c r="C159">
        <v>294.59399999999999</v>
      </c>
      <c r="D159">
        <v>293.95</v>
      </c>
      <c r="E159">
        <v>285.88200000000001</v>
      </c>
      <c r="F159">
        <v>285.34999999999997</v>
      </c>
      <c r="G159">
        <v>7.3899575300000002</v>
      </c>
      <c r="H159">
        <f t="shared" si="4"/>
        <v>0.64400000000000546</v>
      </c>
      <c r="I159">
        <f t="shared" si="5"/>
        <v>0.53200000000003911</v>
      </c>
    </row>
    <row r="160" spans="1:9" x14ac:dyDescent="0.3">
      <c r="A160">
        <v>20100826</v>
      </c>
      <c r="B160" s="1">
        <v>0.625</v>
      </c>
      <c r="C160">
        <v>294.81700000000001</v>
      </c>
      <c r="D160">
        <v>295.25</v>
      </c>
      <c r="E160">
        <v>286.28899999999999</v>
      </c>
      <c r="F160">
        <v>286.84999999999997</v>
      </c>
      <c r="G160">
        <v>8.0467200000000005</v>
      </c>
      <c r="H160">
        <f t="shared" si="4"/>
        <v>-0.43299999999999272</v>
      </c>
      <c r="I160">
        <f t="shared" si="5"/>
        <v>-0.56099999999997863</v>
      </c>
    </row>
    <row r="161" spans="1:9" x14ac:dyDescent="0.3">
      <c r="A161">
        <v>20100826</v>
      </c>
      <c r="B161" s="1">
        <v>0.66666666666666663</v>
      </c>
      <c r="C161">
        <v>294.56700000000001</v>
      </c>
      <c r="D161">
        <v>294.04999999999995</v>
      </c>
      <c r="E161">
        <v>285.18200000000002</v>
      </c>
      <c r="F161">
        <v>285.75</v>
      </c>
      <c r="G161">
        <v>8.0467200000000005</v>
      </c>
      <c r="H161">
        <f t="shared" si="4"/>
        <v>0.51700000000005275</v>
      </c>
      <c r="I161">
        <f t="shared" si="5"/>
        <v>-0.56799999999998363</v>
      </c>
    </row>
    <row r="162" spans="1:9" x14ac:dyDescent="0.3">
      <c r="A162">
        <v>20100826</v>
      </c>
      <c r="B162" s="1">
        <v>0.70833333333333337</v>
      </c>
      <c r="C162">
        <v>294.20400000000001</v>
      </c>
      <c r="D162">
        <v>293.34999999999997</v>
      </c>
      <c r="E162">
        <v>285.84899999999999</v>
      </c>
      <c r="F162">
        <v>286.04999999999995</v>
      </c>
      <c r="G162">
        <v>9.0401422199999999</v>
      </c>
      <c r="H162">
        <f t="shared" si="4"/>
        <v>0.85400000000004184</v>
      </c>
      <c r="I162">
        <f t="shared" si="5"/>
        <v>-0.20099999999996498</v>
      </c>
    </row>
    <row r="163" spans="1:9" x14ac:dyDescent="0.3">
      <c r="A163">
        <v>20100826</v>
      </c>
      <c r="B163" s="1">
        <v>0.75</v>
      </c>
      <c r="C163">
        <v>293.423</v>
      </c>
      <c r="D163">
        <v>293.34999999999997</v>
      </c>
      <c r="E163">
        <v>286.13400000000001</v>
      </c>
      <c r="F163">
        <v>286.54999999999995</v>
      </c>
      <c r="G163">
        <v>8.0467200000000005</v>
      </c>
      <c r="H163">
        <f t="shared" si="4"/>
        <v>7.3000000000035925E-2</v>
      </c>
      <c r="I163">
        <f t="shared" si="5"/>
        <v>-0.41599999999993997</v>
      </c>
    </row>
    <row r="164" spans="1:9" x14ac:dyDescent="0.3">
      <c r="A164">
        <v>20100826</v>
      </c>
      <c r="B164" s="1">
        <v>0.79166666666666663</v>
      </c>
      <c r="C164">
        <v>292.32799999999997</v>
      </c>
      <c r="D164">
        <v>291.95</v>
      </c>
      <c r="E164">
        <v>286.22500000000002</v>
      </c>
      <c r="F164">
        <v>286.14999999999998</v>
      </c>
      <c r="G164">
        <v>5.5631644400000004</v>
      </c>
      <c r="H164">
        <f t="shared" si="4"/>
        <v>0.3779999999999859</v>
      </c>
      <c r="I164">
        <f t="shared" si="5"/>
        <v>7.5000000000045475E-2</v>
      </c>
    </row>
    <row r="165" spans="1:9" x14ac:dyDescent="0.3">
      <c r="A165">
        <v>20100826</v>
      </c>
      <c r="B165" s="1">
        <v>0.83333333333333337</v>
      </c>
      <c r="C165">
        <v>291.87</v>
      </c>
      <c r="D165">
        <v>290.95</v>
      </c>
      <c r="E165">
        <v>286.40600000000001</v>
      </c>
      <c r="F165">
        <v>286.04999999999995</v>
      </c>
      <c r="G165">
        <v>7.8259595099999997</v>
      </c>
      <c r="H165">
        <f t="shared" si="4"/>
        <v>0.92000000000001592</v>
      </c>
      <c r="I165">
        <f t="shared" si="5"/>
        <v>0.35600000000005139</v>
      </c>
    </row>
    <row r="166" spans="1:9" x14ac:dyDescent="0.3">
      <c r="A166">
        <v>20100826</v>
      </c>
      <c r="B166" s="1">
        <v>0.875</v>
      </c>
      <c r="C166">
        <v>291.27499999999998</v>
      </c>
      <c r="D166">
        <v>290.84999999999997</v>
      </c>
      <c r="E166">
        <v>286.00299999999999</v>
      </c>
      <c r="F166">
        <v>285.95</v>
      </c>
      <c r="G166">
        <v>8.49376</v>
      </c>
      <c r="H166">
        <f t="shared" si="4"/>
        <v>0.42500000000001137</v>
      </c>
      <c r="I166">
        <f t="shared" si="5"/>
        <v>5.2999999999997272E-2</v>
      </c>
    </row>
    <row r="167" spans="1:9" x14ac:dyDescent="0.3">
      <c r="A167">
        <v>20100826</v>
      </c>
      <c r="B167" s="1">
        <v>0.91666666666666663</v>
      </c>
      <c r="C167">
        <v>291.17</v>
      </c>
      <c r="D167">
        <v>290.54999999999995</v>
      </c>
      <c r="E167">
        <v>285.90600000000001</v>
      </c>
      <c r="F167">
        <v>285.84999999999997</v>
      </c>
      <c r="G167">
        <v>7.5003377799999997</v>
      </c>
      <c r="H167">
        <f t="shared" si="4"/>
        <v>0.62000000000006139</v>
      </c>
      <c r="I167">
        <f t="shared" si="5"/>
        <v>5.6000000000040018E-2</v>
      </c>
    </row>
    <row r="168" spans="1:9" x14ac:dyDescent="0.3">
      <c r="A168">
        <v>20100826</v>
      </c>
      <c r="B168" s="1">
        <v>0.95833333333333337</v>
      </c>
      <c r="C168">
        <v>290.27300000000002</v>
      </c>
      <c r="D168">
        <v>289.84999999999997</v>
      </c>
      <c r="E168">
        <v>285.505</v>
      </c>
      <c r="F168">
        <v>285.54999999999995</v>
      </c>
      <c r="G168">
        <v>6.6172958</v>
      </c>
      <c r="H168">
        <f t="shared" si="4"/>
        <v>0.42300000000005866</v>
      </c>
      <c r="I168">
        <f t="shared" si="5"/>
        <v>-4.4999999999959073E-2</v>
      </c>
    </row>
    <row r="169" spans="1:9" x14ac:dyDescent="0.3">
      <c r="A169">
        <v>20100827</v>
      </c>
      <c r="B169" s="1">
        <v>0</v>
      </c>
      <c r="C169">
        <v>289.86</v>
      </c>
      <c r="D169">
        <v>288.95</v>
      </c>
      <c r="E169">
        <v>285.61</v>
      </c>
      <c r="F169">
        <v>285.54999999999995</v>
      </c>
      <c r="G169">
        <v>4.0233600000000003</v>
      </c>
      <c r="H169">
        <f t="shared" si="4"/>
        <v>0.91000000000002501</v>
      </c>
      <c r="I169">
        <f t="shared" si="5"/>
        <v>6.0000000000059117E-2</v>
      </c>
    </row>
    <row r="170" spans="1:9" x14ac:dyDescent="0.3">
      <c r="A170">
        <v>20100827</v>
      </c>
      <c r="B170" s="1">
        <v>4.1666666666666664E-2</v>
      </c>
      <c r="C170">
        <v>289.46100000000001</v>
      </c>
      <c r="D170">
        <v>288.54999999999995</v>
      </c>
      <c r="E170">
        <v>285.608</v>
      </c>
      <c r="F170">
        <v>285.25</v>
      </c>
      <c r="G170">
        <v>3.5266488900000001</v>
      </c>
      <c r="H170">
        <f t="shared" si="4"/>
        <v>0.91100000000005821</v>
      </c>
      <c r="I170">
        <f t="shared" si="5"/>
        <v>0.35800000000000409</v>
      </c>
    </row>
    <row r="171" spans="1:9" x14ac:dyDescent="0.3">
      <c r="A171">
        <v>20100827</v>
      </c>
      <c r="B171" s="1">
        <v>8.3333333333333329E-2</v>
      </c>
      <c r="C171">
        <v>288.88600000000002</v>
      </c>
      <c r="D171">
        <v>287.84999999999997</v>
      </c>
      <c r="E171">
        <v>285.69600000000003</v>
      </c>
      <c r="F171">
        <v>285.45</v>
      </c>
      <c r="G171">
        <v>4.5752612299999997</v>
      </c>
      <c r="H171">
        <f t="shared" si="4"/>
        <v>1.0360000000000582</v>
      </c>
      <c r="I171">
        <f t="shared" si="5"/>
        <v>0.24600000000003774</v>
      </c>
    </row>
    <row r="172" spans="1:9" x14ac:dyDescent="0.3">
      <c r="A172">
        <v>20100827</v>
      </c>
      <c r="B172" s="1">
        <v>0.125</v>
      </c>
      <c r="C172">
        <v>287.98200000000003</v>
      </c>
      <c r="D172">
        <v>287.04999999999995</v>
      </c>
      <c r="E172">
        <v>285.49200000000002</v>
      </c>
      <c r="F172">
        <v>285.34999999999997</v>
      </c>
      <c r="G172">
        <v>3.5763199999999999</v>
      </c>
      <c r="H172">
        <f t="shared" si="4"/>
        <v>0.93200000000007321</v>
      </c>
      <c r="I172">
        <f t="shared" si="5"/>
        <v>0.14200000000005275</v>
      </c>
    </row>
    <row r="173" spans="1:9" x14ac:dyDescent="0.3">
      <c r="A173">
        <v>20100827</v>
      </c>
      <c r="B173" s="1">
        <v>0.16666666666666666</v>
      </c>
      <c r="C173">
        <v>286.786</v>
      </c>
      <c r="D173">
        <v>285.95</v>
      </c>
      <c r="E173">
        <v>285.08499999999998</v>
      </c>
      <c r="F173">
        <v>284.64999999999998</v>
      </c>
      <c r="G173">
        <v>2.5828977800000001</v>
      </c>
      <c r="H173">
        <f t="shared" si="4"/>
        <v>0.83600000000001273</v>
      </c>
      <c r="I173">
        <f t="shared" si="5"/>
        <v>0.43500000000000227</v>
      </c>
    </row>
    <row r="174" spans="1:9" x14ac:dyDescent="0.3">
      <c r="A174">
        <v>20100827</v>
      </c>
      <c r="B174" s="1">
        <v>0.20833333333333334</v>
      </c>
      <c r="C174">
        <v>286.28500000000003</v>
      </c>
      <c r="D174">
        <v>285.25</v>
      </c>
      <c r="E174">
        <v>284.58600000000001</v>
      </c>
      <c r="F174">
        <v>284.14999999999998</v>
      </c>
      <c r="G174">
        <v>2.4566152899999998</v>
      </c>
      <c r="H174">
        <f t="shared" si="4"/>
        <v>1.035000000000025</v>
      </c>
      <c r="I174">
        <f t="shared" si="5"/>
        <v>0.43600000000003547</v>
      </c>
    </row>
    <row r="175" spans="1:9" x14ac:dyDescent="0.3">
      <c r="A175">
        <v>20100827</v>
      </c>
      <c r="B175" s="1">
        <v>0.25</v>
      </c>
      <c r="C175">
        <v>285.96899999999999</v>
      </c>
      <c r="D175">
        <v>285.04999999999995</v>
      </c>
      <c r="E175">
        <v>284.52699999999999</v>
      </c>
      <c r="F175">
        <v>284.14999999999998</v>
      </c>
      <c r="G175">
        <v>0</v>
      </c>
      <c r="H175">
        <f t="shared" si="4"/>
        <v>0.91900000000003956</v>
      </c>
      <c r="I175">
        <f t="shared" si="5"/>
        <v>0.37700000000000955</v>
      </c>
    </row>
    <row r="176" spans="1:9" x14ac:dyDescent="0.3">
      <c r="A176">
        <v>20100827</v>
      </c>
      <c r="B176" s="1">
        <v>0.29166666666666669</v>
      </c>
      <c r="C176">
        <v>287.17500000000001</v>
      </c>
      <c r="D176">
        <v>285.84999999999997</v>
      </c>
      <c r="E176">
        <v>284.92599999999999</v>
      </c>
      <c r="F176">
        <v>284.64999999999998</v>
      </c>
      <c r="G176">
        <v>2.4835555600000001</v>
      </c>
      <c r="H176">
        <f t="shared" si="4"/>
        <v>1.3250000000000455</v>
      </c>
      <c r="I176">
        <f t="shared" si="5"/>
        <v>0.27600000000001046</v>
      </c>
    </row>
    <row r="177" spans="1:9" x14ac:dyDescent="0.3">
      <c r="A177">
        <v>20100827</v>
      </c>
      <c r="B177" s="1">
        <v>0.33333333333333331</v>
      </c>
      <c r="C177">
        <v>289.15899999999999</v>
      </c>
      <c r="D177">
        <v>288.25</v>
      </c>
      <c r="E177">
        <v>285.65899999999999</v>
      </c>
      <c r="F177">
        <v>285.34999999999997</v>
      </c>
      <c r="G177">
        <v>0</v>
      </c>
      <c r="H177">
        <f t="shared" si="4"/>
        <v>0.90899999999999181</v>
      </c>
      <c r="I177">
        <f t="shared" si="5"/>
        <v>0.30900000000002592</v>
      </c>
    </row>
    <row r="178" spans="1:9" x14ac:dyDescent="0.3">
      <c r="A178">
        <v>20100827</v>
      </c>
      <c r="B178" s="1">
        <v>0.375</v>
      </c>
      <c r="C178">
        <v>290.95299999999997</v>
      </c>
      <c r="D178">
        <v>290.64999999999998</v>
      </c>
      <c r="E178">
        <v>285.27600000000001</v>
      </c>
      <c r="F178">
        <v>284.84999999999997</v>
      </c>
      <c r="G178">
        <v>0</v>
      </c>
      <c r="H178">
        <f t="shared" si="4"/>
        <v>0.30299999999999727</v>
      </c>
      <c r="I178">
        <f t="shared" si="5"/>
        <v>0.42600000000004457</v>
      </c>
    </row>
    <row r="179" spans="1:9" x14ac:dyDescent="0.3">
      <c r="A179">
        <v>20100827</v>
      </c>
      <c r="B179" s="1">
        <v>0.41666666666666669</v>
      </c>
      <c r="C179">
        <v>291.61900000000003</v>
      </c>
      <c r="D179">
        <v>292.25</v>
      </c>
      <c r="E179">
        <v>285.72500000000002</v>
      </c>
      <c r="F179">
        <v>285.95</v>
      </c>
      <c r="G179">
        <v>0</v>
      </c>
      <c r="H179">
        <f t="shared" si="4"/>
        <v>-0.63099999999997181</v>
      </c>
      <c r="I179">
        <f t="shared" si="5"/>
        <v>-0.22499999999996589</v>
      </c>
    </row>
    <row r="180" spans="1:9" x14ac:dyDescent="0.3">
      <c r="A180">
        <v>20100827</v>
      </c>
      <c r="B180" s="1">
        <v>0.45833333333333331</v>
      </c>
      <c r="C180">
        <v>291.86700000000002</v>
      </c>
      <c r="D180">
        <v>293.45</v>
      </c>
      <c r="E180">
        <v>285.27300000000002</v>
      </c>
      <c r="F180">
        <v>285.45</v>
      </c>
      <c r="G180">
        <v>0</v>
      </c>
      <c r="H180">
        <f t="shared" si="4"/>
        <v>-1.58299999999997</v>
      </c>
      <c r="I180">
        <f t="shared" si="5"/>
        <v>-0.17699999999996407</v>
      </c>
    </row>
    <row r="181" spans="1:9" x14ac:dyDescent="0.3">
      <c r="A181">
        <v>20100827</v>
      </c>
      <c r="B181" s="1">
        <v>0.5</v>
      </c>
      <c r="C181">
        <v>292.45</v>
      </c>
      <c r="D181">
        <v>293.75</v>
      </c>
      <c r="E181">
        <v>285.44900000000001</v>
      </c>
      <c r="F181">
        <v>285.45</v>
      </c>
      <c r="G181">
        <v>0</v>
      </c>
      <c r="H181">
        <f t="shared" si="4"/>
        <v>-1.3000000000000114</v>
      </c>
      <c r="I181">
        <f t="shared" si="5"/>
        <v>-9.9999999997635314E-4</v>
      </c>
    </row>
    <row r="182" spans="1:9" x14ac:dyDescent="0.3">
      <c r="A182">
        <v>20100827</v>
      </c>
      <c r="B182" s="1">
        <v>0.54166666666666663</v>
      </c>
      <c r="C182">
        <v>293.49299999999999</v>
      </c>
      <c r="D182">
        <v>294.34999999999997</v>
      </c>
      <c r="E182">
        <v>285.17</v>
      </c>
      <c r="F182">
        <v>285.54999999999995</v>
      </c>
      <c r="G182">
        <v>2.4835555600000001</v>
      </c>
      <c r="H182">
        <f t="shared" si="4"/>
        <v>-0.8569999999999709</v>
      </c>
      <c r="I182">
        <f t="shared" si="5"/>
        <v>-0.37999999999993861</v>
      </c>
    </row>
    <row r="183" spans="1:9" x14ac:dyDescent="0.3">
      <c r="A183">
        <v>20100827</v>
      </c>
      <c r="B183" s="1">
        <v>0.58333333333333337</v>
      </c>
      <c r="C183">
        <v>294.61900000000003</v>
      </c>
      <c r="D183">
        <v>294.34999999999997</v>
      </c>
      <c r="E183">
        <v>285.31700000000001</v>
      </c>
      <c r="F183">
        <v>285.54999999999995</v>
      </c>
      <c r="G183">
        <v>2.20760494</v>
      </c>
      <c r="H183">
        <f t="shared" si="4"/>
        <v>0.2690000000000623</v>
      </c>
      <c r="I183">
        <f t="shared" si="5"/>
        <v>-0.23299999999994725</v>
      </c>
    </row>
    <row r="184" spans="1:9" x14ac:dyDescent="0.3">
      <c r="A184">
        <v>20100827</v>
      </c>
      <c r="B184" s="1">
        <v>0.625</v>
      </c>
      <c r="C184">
        <v>294.82</v>
      </c>
      <c r="D184">
        <v>295.04999999999995</v>
      </c>
      <c r="E184">
        <v>285.38299999999998</v>
      </c>
      <c r="F184">
        <v>285.64999999999998</v>
      </c>
      <c r="G184">
        <v>2.726944</v>
      </c>
      <c r="H184">
        <f t="shared" si="4"/>
        <v>-0.22999999999996135</v>
      </c>
      <c r="I184">
        <f t="shared" si="5"/>
        <v>-0.26699999999999591</v>
      </c>
    </row>
    <row r="185" spans="1:9" x14ac:dyDescent="0.3">
      <c r="A185">
        <v>20100827</v>
      </c>
      <c r="B185" s="1">
        <v>0.66666666666666663</v>
      </c>
      <c r="C185">
        <v>294.697</v>
      </c>
      <c r="D185">
        <v>295.84999999999997</v>
      </c>
      <c r="E185">
        <v>285.29300000000001</v>
      </c>
      <c r="F185">
        <v>285.75</v>
      </c>
      <c r="G185">
        <v>3.1739839999999999</v>
      </c>
      <c r="H185">
        <f t="shared" si="4"/>
        <v>-1.1529999999999632</v>
      </c>
      <c r="I185">
        <f t="shared" si="5"/>
        <v>-0.45699999999999363</v>
      </c>
    </row>
    <row r="186" spans="1:9" x14ac:dyDescent="0.3">
      <c r="A186">
        <v>20100827</v>
      </c>
      <c r="B186" s="1">
        <v>0.70833333333333337</v>
      </c>
      <c r="C186">
        <v>294.89999999999998</v>
      </c>
      <c r="D186">
        <v>295.45</v>
      </c>
      <c r="E186">
        <v>285.85199999999998</v>
      </c>
      <c r="F186">
        <v>286.25</v>
      </c>
      <c r="G186">
        <v>3.6210239999999998</v>
      </c>
      <c r="H186">
        <f t="shared" si="4"/>
        <v>-0.55000000000001137</v>
      </c>
      <c r="I186">
        <f t="shared" si="5"/>
        <v>-0.39800000000002456</v>
      </c>
    </row>
    <row r="187" spans="1:9" x14ac:dyDescent="0.3">
      <c r="A187">
        <v>20100827</v>
      </c>
      <c r="B187" s="1">
        <v>0.75</v>
      </c>
      <c r="C187">
        <v>294.31599999999997</v>
      </c>
      <c r="D187">
        <v>294.75</v>
      </c>
      <c r="E187">
        <v>285.95</v>
      </c>
      <c r="F187">
        <v>286.34999999999997</v>
      </c>
      <c r="G187">
        <v>2.3693119999999999</v>
      </c>
      <c r="H187">
        <f t="shared" si="4"/>
        <v>-0.43400000000002592</v>
      </c>
      <c r="I187">
        <f t="shared" si="5"/>
        <v>-0.39999999999997726</v>
      </c>
    </row>
    <row r="188" spans="1:9" x14ac:dyDescent="0.3">
      <c r="A188">
        <v>20100827</v>
      </c>
      <c r="B188" s="1">
        <v>0.79166666666666663</v>
      </c>
      <c r="C188">
        <v>293.58300000000003</v>
      </c>
      <c r="D188">
        <v>293.14999999999998</v>
      </c>
      <c r="E188">
        <v>286.05900000000003</v>
      </c>
      <c r="F188">
        <v>286.64999999999998</v>
      </c>
      <c r="G188">
        <v>3.710432</v>
      </c>
      <c r="H188">
        <f t="shared" si="4"/>
        <v>0.43300000000004957</v>
      </c>
      <c r="I188">
        <f t="shared" si="5"/>
        <v>-0.59099999999995134</v>
      </c>
    </row>
    <row r="189" spans="1:9" x14ac:dyDescent="0.3">
      <c r="A189">
        <v>20100827</v>
      </c>
      <c r="B189" s="1">
        <v>0.83333333333333337</v>
      </c>
      <c r="C189">
        <v>292.57799999999997</v>
      </c>
      <c r="D189">
        <v>290.14999999999998</v>
      </c>
      <c r="E189">
        <v>285.863</v>
      </c>
      <c r="F189">
        <v>286.84999999999997</v>
      </c>
      <c r="G189">
        <v>2.0712853299999998</v>
      </c>
      <c r="H189">
        <f t="shared" si="4"/>
        <v>2.4279999999999973</v>
      </c>
      <c r="I189">
        <f t="shared" si="5"/>
        <v>-0.98699999999996635</v>
      </c>
    </row>
    <row r="190" spans="1:9" x14ac:dyDescent="0.3">
      <c r="A190">
        <v>20100827</v>
      </c>
      <c r="B190" s="1">
        <v>0.875</v>
      </c>
      <c r="C190">
        <v>290.46300000000002</v>
      </c>
      <c r="D190">
        <v>289.04999999999995</v>
      </c>
      <c r="E190">
        <v>287.49799999999999</v>
      </c>
      <c r="F190">
        <v>286.84999999999997</v>
      </c>
      <c r="G190">
        <v>2.7716479999999999</v>
      </c>
      <c r="H190">
        <f t="shared" si="4"/>
        <v>1.4130000000000678</v>
      </c>
      <c r="I190">
        <f t="shared" si="5"/>
        <v>0.64800000000002456</v>
      </c>
    </row>
    <row r="191" spans="1:9" x14ac:dyDescent="0.3">
      <c r="A191">
        <v>20100827</v>
      </c>
      <c r="B191" s="1">
        <v>0.91666666666666663</v>
      </c>
      <c r="C191">
        <v>289.56900000000002</v>
      </c>
      <c r="D191">
        <v>288.14999999999998</v>
      </c>
      <c r="E191">
        <v>286.58999999999997</v>
      </c>
      <c r="F191">
        <v>286.34999999999997</v>
      </c>
      <c r="G191">
        <v>3.6657280000000001</v>
      </c>
      <c r="H191">
        <f t="shared" si="4"/>
        <v>1.4190000000000396</v>
      </c>
      <c r="I191">
        <f t="shared" si="5"/>
        <v>0.24000000000000909</v>
      </c>
    </row>
    <row r="192" spans="1:9" x14ac:dyDescent="0.3">
      <c r="A192">
        <v>20100827</v>
      </c>
      <c r="B192" s="1">
        <v>0.95833333333333337</v>
      </c>
      <c r="C192">
        <v>288.971</v>
      </c>
      <c r="D192">
        <v>287.54999999999995</v>
      </c>
      <c r="E192">
        <v>286.18599999999998</v>
      </c>
      <c r="F192">
        <v>285.95</v>
      </c>
      <c r="G192">
        <v>3.0696746699999999</v>
      </c>
      <c r="H192">
        <f t="shared" si="4"/>
        <v>1.4210000000000491</v>
      </c>
      <c r="I192">
        <f t="shared" si="5"/>
        <v>0.23599999999999</v>
      </c>
    </row>
    <row r="193" spans="1:9" x14ac:dyDescent="0.3">
      <c r="A193">
        <v>20100828</v>
      </c>
      <c r="B193" s="1">
        <v>0</v>
      </c>
      <c r="C193">
        <v>288.45499999999998</v>
      </c>
      <c r="D193">
        <v>287.34999999999997</v>
      </c>
      <c r="E193">
        <v>285.69</v>
      </c>
      <c r="F193">
        <v>285.45</v>
      </c>
      <c r="G193">
        <v>2.1424805899999999</v>
      </c>
      <c r="H193">
        <f t="shared" si="4"/>
        <v>1.1050000000000182</v>
      </c>
      <c r="I193">
        <f t="shared" si="5"/>
        <v>0.24000000000000909</v>
      </c>
    </row>
    <row r="194" spans="1:9" x14ac:dyDescent="0.3">
      <c r="A194">
        <v>20100828</v>
      </c>
      <c r="B194" s="1">
        <v>4.1666666666666664E-2</v>
      </c>
      <c r="C194">
        <v>287.899</v>
      </c>
      <c r="D194">
        <v>287.04999999999995</v>
      </c>
      <c r="E194">
        <v>285.19499999999999</v>
      </c>
      <c r="F194">
        <v>285.14999999999998</v>
      </c>
      <c r="G194">
        <v>0</v>
      </c>
      <c r="H194">
        <f t="shared" si="4"/>
        <v>0.84900000000004638</v>
      </c>
      <c r="I194">
        <f t="shared" si="5"/>
        <v>4.5000000000015916E-2</v>
      </c>
    </row>
    <row r="195" spans="1:9" x14ac:dyDescent="0.3">
      <c r="A195">
        <v>20100828</v>
      </c>
      <c r="B195" s="1">
        <v>8.3333333333333329E-2</v>
      </c>
      <c r="C195">
        <v>287.58499999999998</v>
      </c>
      <c r="D195">
        <v>286.84999999999997</v>
      </c>
      <c r="E195">
        <v>285.077</v>
      </c>
      <c r="F195">
        <v>284.75</v>
      </c>
      <c r="G195">
        <v>2.6450379999999999E-2</v>
      </c>
      <c r="H195">
        <f t="shared" ref="H195:H240" si="6">C195-D195</f>
        <v>0.73500000000001364</v>
      </c>
      <c r="I195">
        <f t="shared" ref="I195:I240" si="7">E195-F195</f>
        <v>0.32699999999999818</v>
      </c>
    </row>
    <row r="196" spans="1:9" x14ac:dyDescent="0.3">
      <c r="A196">
        <v>20100828</v>
      </c>
      <c r="B196" s="1">
        <v>0.125</v>
      </c>
      <c r="C196">
        <v>287.62299999999999</v>
      </c>
      <c r="D196">
        <v>286.84999999999997</v>
      </c>
      <c r="E196">
        <v>284.875</v>
      </c>
      <c r="F196">
        <v>284.64999999999998</v>
      </c>
      <c r="G196">
        <v>1.3411200000000001</v>
      </c>
      <c r="H196">
        <f t="shared" si="6"/>
        <v>0.77300000000002456</v>
      </c>
      <c r="I196">
        <f t="shared" si="7"/>
        <v>0.22500000000002274</v>
      </c>
    </row>
    <row r="197" spans="1:9" x14ac:dyDescent="0.3">
      <c r="A197">
        <v>20100828</v>
      </c>
      <c r="B197" s="1">
        <v>0.16666666666666666</v>
      </c>
      <c r="C197">
        <v>287.53899999999999</v>
      </c>
      <c r="D197">
        <v>286.34999999999997</v>
      </c>
      <c r="E197">
        <v>284.78699999999998</v>
      </c>
      <c r="F197">
        <v>284.45</v>
      </c>
      <c r="G197">
        <v>1.3411200000000001</v>
      </c>
      <c r="H197">
        <f t="shared" si="6"/>
        <v>1.1890000000000214</v>
      </c>
      <c r="I197">
        <f t="shared" si="7"/>
        <v>0.33699999999998909</v>
      </c>
    </row>
    <row r="198" spans="1:9" x14ac:dyDescent="0.3">
      <c r="A198">
        <v>20100828</v>
      </c>
      <c r="B198" s="1">
        <v>0.20833333333333334</v>
      </c>
      <c r="C198">
        <v>287.37799999999999</v>
      </c>
      <c r="D198">
        <v>286.75</v>
      </c>
      <c r="E198">
        <v>284.584</v>
      </c>
      <c r="F198">
        <v>284.45</v>
      </c>
      <c r="G198">
        <v>0</v>
      </c>
      <c r="H198">
        <f t="shared" si="6"/>
        <v>0.6279999999999859</v>
      </c>
      <c r="I198">
        <f t="shared" si="7"/>
        <v>0.13400000000001455</v>
      </c>
    </row>
    <row r="199" spans="1:9" x14ac:dyDescent="0.3">
      <c r="A199">
        <v>20100828</v>
      </c>
      <c r="B199" s="1">
        <v>0.25</v>
      </c>
      <c r="C199">
        <v>287.44200000000001</v>
      </c>
      <c r="D199">
        <v>286.84999999999997</v>
      </c>
      <c r="E199">
        <v>284.58999999999997</v>
      </c>
      <c r="F199">
        <v>284.34999999999997</v>
      </c>
      <c r="G199">
        <v>0</v>
      </c>
      <c r="H199">
        <f t="shared" si="6"/>
        <v>0.59200000000004138</v>
      </c>
      <c r="I199">
        <f t="shared" si="7"/>
        <v>0.24000000000000909</v>
      </c>
    </row>
    <row r="200" spans="1:9" x14ac:dyDescent="0.3">
      <c r="A200">
        <v>20100828</v>
      </c>
      <c r="B200" s="1">
        <v>0.29166666666666669</v>
      </c>
      <c r="C200">
        <v>288.79000000000002</v>
      </c>
      <c r="D200">
        <v>287.95</v>
      </c>
      <c r="E200">
        <v>285.39699999999999</v>
      </c>
      <c r="F200">
        <v>285.25</v>
      </c>
      <c r="G200">
        <v>0</v>
      </c>
      <c r="H200">
        <f t="shared" si="6"/>
        <v>0.84000000000003183</v>
      </c>
      <c r="I200">
        <f t="shared" si="7"/>
        <v>0.14699999999999136</v>
      </c>
    </row>
    <row r="201" spans="1:9" x14ac:dyDescent="0.3">
      <c r="A201">
        <v>20100828</v>
      </c>
      <c r="B201" s="1">
        <v>0.33333333333333331</v>
      </c>
      <c r="C201">
        <v>291.14999999999998</v>
      </c>
      <c r="D201">
        <v>290.54999999999995</v>
      </c>
      <c r="E201">
        <v>287.07600000000002</v>
      </c>
      <c r="F201">
        <v>287.14999999999998</v>
      </c>
      <c r="G201">
        <v>1.4901333299999999</v>
      </c>
      <c r="H201">
        <f t="shared" si="6"/>
        <v>0.60000000000002274</v>
      </c>
      <c r="I201">
        <f t="shared" si="7"/>
        <v>-7.3999999999955435E-2</v>
      </c>
    </row>
    <row r="202" spans="1:9" x14ac:dyDescent="0.3">
      <c r="A202">
        <v>20100828</v>
      </c>
      <c r="B202" s="1">
        <v>0.375</v>
      </c>
      <c r="C202">
        <v>293.37099999999998</v>
      </c>
      <c r="D202">
        <v>293.34999999999997</v>
      </c>
      <c r="E202">
        <v>288.34699999999998</v>
      </c>
      <c r="F202">
        <v>288.75</v>
      </c>
      <c r="G202">
        <v>0</v>
      </c>
      <c r="H202">
        <f t="shared" si="6"/>
        <v>2.1000000000015007E-2</v>
      </c>
      <c r="I202">
        <f t="shared" si="7"/>
        <v>-0.40300000000002001</v>
      </c>
    </row>
    <row r="203" spans="1:9" x14ac:dyDescent="0.3">
      <c r="A203">
        <v>20100828</v>
      </c>
      <c r="B203" s="1">
        <v>0.41666666666666669</v>
      </c>
      <c r="C203">
        <v>295.72800000000001</v>
      </c>
      <c r="D203">
        <v>295.54999999999995</v>
      </c>
      <c r="E203">
        <v>288.53800000000001</v>
      </c>
      <c r="F203">
        <v>288.64999999999998</v>
      </c>
      <c r="G203">
        <v>1.4901333299999999</v>
      </c>
      <c r="H203">
        <f t="shared" si="6"/>
        <v>0.17800000000005411</v>
      </c>
      <c r="I203">
        <f t="shared" si="7"/>
        <v>-0.11199999999996635</v>
      </c>
    </row>
    <row r="204" spans="1:9" x14ac:dyDescent="0.3">
      <c r="A204">
        <v>20100828</v>
      </c>
      <c r="B204" s="1">
        <v>0.45833333333333331</v>
      </c>
      <c r="C204">
        <v>296.19299999999998</v>
      </c>
      <c r="D204">
        <v>296.95</v>
      </c>
      <c r="E204">
        <v>288.303</v>
      </c>
      <c r="F204">
        <v>288.25</v>
      </c>
      <c r="G204">
        <v>1.32456296</v>
      </c>
      <c r="H204">
        <f t="shared" si="6"/>
        <v>-0.757000000000005</v>
      </c>
      <c r="I204">
        <f t="shared" si="7"/>
        <v>5.2999999999997272E-2</v>
      </c>
    </row>
    <row r="205" spans="1:9" x14ac:dyDescent="0.3">
      <c r="A205">
        <v>20100828</v>
      </c>
      <c r="B205" s="1">
        <v>0.5</v>
      </c>
      <c r="C205">
        <v>297.24799999999999</v>
      </c>
      <c r="D205">
        <v>298.54999999999995</v>
      </c>
      <c r="E205">
        <v>287.959</v>
      </c>
      <c r="F205">
        <v>288.04999999999995</v>
      </c>
      <c r="G205">
        <v>1.3411200000000001</v>
      </c>
      <c r="H205">
        <f t="shared" si="6"/>
        <v>-1.3019999999999641</v>
      </c>
      <c r="I205">
        <f t="shared" si="7"/>
        <v>-9.0999999999951342E-2</v>
      </c>
    </row>
    <row r="206" spans="1:9" x14ac:dyDescent="0.3">
      <c r="A206">
        <v>20100828</v>
      </c>
      <c r="B206" s="1">
        <v>0.54166666666666663</v>
      </c>
      <c r="C206">
        <v>298.43900000000002</v>
      </c>
      <c r="D206">
        <v>299.54999999999995</v>
      </c>
      <c r="E206">
        <v>287.40499999999997</v>
      </c>
      <c r="F206">
        <v>288.04999999999995</v>
      </c>
      <c r="G206">
        <v>1.3411200000000001</v>
      </c>
      <c r="H206">
        <f t="shared" si="6"/>
        <v>-1.1109999999999332</v>
      </c>
      <c r="I206">
        <f t="shared" si="7"/>
        <v>-0.64499999999998181</v>
      </c>
    </row>
    <row r="207" spans="1:9" x14ac:dyDescent="0.3">
      <c r="A207">
        <v>20100828</v>
      </c>
      <c r="B207" s="1">
        <v>0.58333333333333337</v>
      </c>
      <c r="C207">
        <v>298.32400000000001</v>
      </c>
      <c r="D207">
        <v>300.34999999999997</v>
      </c>
      <c r="E207">
        <v>287.435</v>
      </c>
      <c r="F207">
        <v>287.45</v>
      </c>
      <c r="G207">
        <v>0</v>
      </c>
      <c r="H207">
        <f t="shared" si="6"/>
        <v>-2.0259999999999536</v>
      </c>
      <c r="I207">
        <f t="shared" si="7"/>
        <v>-1.4999999999986358E-2</v>
      </c>
    </row>
    <row r="208" spans="1:9" x14ac:dyDescent="0.3">
      <c r="A208">
        <v>20100828</v>
      </c>
      <c r="B208" s="1">
        <v>0.625</v>
      </c>
      <c r="C208">
        <v>299.80099999999999</v>
      </c>
      <c r="D208">
        <v>300.04999999999995</v>
      </c>
      <c r="E208">
        <v>288.53699999999998</v>
      </c>
      <c r="F208">
        <v>289.45</v>
      </c>
      <c r="G208">
        <v>4.0233600000000003</v>
      </c>
      <c r="H208">
        <f t="shared" si="6"/>
        <v>-0.2489999999999668</v>
      </c>
      <c r="I208">
        <f t="shared" si="7"/>
        <v>-0.91300000000001091</v>
      </c>
    </row>
    <row r="209" spans="1:9" x14ac:dyDescent="0.3">
      <c r="A209">
        <v>20100828</v>
      </c>
      <c r="B209" s="1">
        <v>0.66666666666666663</v>
      </c>
      <c r="C209">
        <v>299.733</v>
      </c>
      <c r="D209">
        <v>300.04999999999995</v>
      </c>
      <c r="E209">
        <v>288.49700000000001</v>
      </c>
      <c r="F209">
        <v>289.04999999999995</v>
      </c>
      <c r="G209">
        <v>4.0233600000000003</v>
      </c>
      <c r="H209">
        <f t="shared" si="6"/>
        <v>-0.31699999999995043</v>
      </c>
      <c r="I209">
        <f t="shared" si="7"/>
        <v>-0.55299999999994043</v>
      </c>
    </row>
    <row r="210" spans="1:9" x14ac:dyDescent="0.3">
      <c r="A210">
        <v>20100828</v>
      </c>
      <c r="B210" s="1">
        <v>0.70833333333333337</v>
      </c>
      <c r="C210">
        <v>299.98200000000003</v>
      </c>
      <c r="D210">
        <v>299.95</v>
      </c>
      <c r="E210">
        <v>288.71199999999999</v>
      </c>
      <c r="F210">
        <v>288.95</v>
      </c>
      <c r="G210">
        <v>6.0102044399999999</v>
      </c>
      <c r="H210">
        <f t="shared" si="6"/>
        <v>3.2000000000039108E-2</v>
      </c>
      <c r="I210">
        <f t="shared" si="7"/>
        <v>-0.23799999999999955</v>
      </c>
    </row>
    <row r="211" spans="1:9" x14ac:dyDescent="0.3">
      <c r="A211">
        <v>20100828</v>
      </c>
      <c r="B211" s="1">
        <v>0.75</v>
      </c>
      <c r="C211">
        <v>299.226</v>
      </c>
      <c r="D211">
        <v>299.04999999999995</v>
      </c>
      <c r="E211">
        <v>288.13499999999999</v>
      </c>
      <c r="F211">
        <v>289.34999999999997</v>
      </c>
      <c r="G211">
        <v>3.1292800000000001</v>
      </c>
      <c r="H211">
        <f t="shared" si="6"/>
        <v>0.17600000000004457</v>
      </c>
      <c r="I211">
        <f t="shared" si="7"/>
        <v>-1.214999999999975</v>
      </c>
    </row>
    <row r="212" spans="1:9" x14ac:dyDescent="0.3">
      <c r="A212">
        <v>20100828</v>
      </c>
      <c r="B212" s="1">
        <v>0.79166666666666663</v>
      </c>
      <c r="C212">
        <v>298.01</v>
      </c>
      <c r="D212">
        <v>295.45</v>
      </c>
      <c r="E212">
        <v>288.68200000000002</v>
      </c>
      <c r="F212">
        <v>289.75</v>
      </c>
      <c r="G212">
        <v>2.6325688899999999</v>
      </c>
      <c r="H212">
        <f t="shared" si="6"/>
        <v>2.5600000000000023</v>
      </c>
      <c r="I212">
        <f t="shared" si="7"/>
        <v>-1.0679999999999836</v>
      </c>
    </row>
    <row r="213" spans="1:9" x14ac:dyDescent="0.3">
      <c r="A213">
        <v>20100828</v>
      </c>
      <c r="B213" s="1">
        <v>0.83333333333333337</v>
      </c>
      <c r="C213">
        <v>295.81400000000002</v>
      </c>
      <c r="D213">
        <v>293.84999999999997</v>
      </c>
      <c r="E213">
        <v>290.315</v>
      </c>
      <c r="F213">
        <v>289.64999999999998</v>
      </c>
      <c r="G213">
        <v>3.1844701199999998</v>
      </c>
      <c r="H213">
        <f t="shared" si="6"/>
        <v>1.9640000000000555</v>
      </c>
      <c r="I213">
        <f t="shared" si="7"/>
        <v>0.66500000000002046</v>
      </c>
    </row>
    <row r="214" spans="1:9" x14ac:dyDescent="0.3">
      <c r="A214">
        <v>20100828</v>
      </c>
      <c r="B214" s="1">
        <v>0.875</v>
      </c>
      <c r="C214">
        <v>294.42</v>
      </c>
      <c r="D214">
        <v>292.95</v>
      </c>
      <c r="E214">
        <v>289.11599999999999</v>
      </c>
      <c r="F214">
        <v>288.95</v>
      </c>
      <c r="G214">
        <v>3.1292800000000001</v>
      </c>
      <c r="H214">
        <f t="shared" si="6"/>
        <v>1.4700000000000273</v>
      </c>
      <c r="I214">
        <f t="shared" si="7"/>
        <v>0.16599999999999682</v>
      </c>
    </row>
    <row r="215" spans="1:9" x14ac:dyDescent="0.3">
      <c r="A215">
        <v>20100828</v>
      </c>
      <c r="B215" s="1">
        <v>0.91666666666666663</v>
      </c>
      <c r="C215">
        <v>293.44299999999998</v>
      </c>
      <c r="D215">
        <v>292.34999999999997</v>
      </c>
      <c r="E215">
        <v>288.60700000000003</v>
      </c>
      <c r="F215">
        <v>288.34999999999997</v>
      </c>
      <c r="G215">
        <v>4.1227022199999999</v>
      </c>
      <c r="H215">
        <f t="shared" si="6"/>
        <v>1.0930000000000177</v>
      </c>
      <c r="I215">
        <f t="shared" si="7"/>
        <v>0.25700000000006185</v>
      </c>
    </row>
    <row r="216" spans="1:9" x14ac:dyDescent="0.3">
      <c r="A216">
        <v>20100828</v>
      </c>
      <c r="B216" s="1">
        <v>0.95833333333333337</v>
      </c>
      <c r="C216">
        <v>293.13200000000001</v>
      </c>
      <c r="D216">
        <v>292.25</v>
      </c>
      <c r="E216">
        <v>288.50900000000001</v>
      </c>
      <c r="F216">
        <v>288.34999999999997</v>
      </c>
      <c r="G216">
        <v>3.0188997500000001</v>
      </c>
      <c r="H216">
        <f t="shared" si="6"/>
        <v>0.882000000000005</v>
      </c>
      <c r="I216">
        <f t="shared" si="7"/>
        <v>0.15900000000004866</v>
      </c>
    </row>
    <row r="217" spans="1:9" x14ac:dyDescent="0.3">
      <c r="A217">
        <v>20100829</v>
      </c>
      <c r="B217" s="1">
        <v>0</v>
      </c>
      <c r="C217">
        <v>292.81299999999999</v>
      </c>
      <c r="D217">
        <v>292.25</v>
      </c>
      <c r="E217">
        <v>288.01499999999999</v>
      </c>
      <c r="F217">
        <v>287.95</v>
      </c>
      <c r="G217">
        <v>2.2351999999999999</v>
      </c>
      <c r="H217">
        <f t="shared" si="6"/>
        <v>0.56299999999998818</v>
      </c>
      <c r="I217">
        <f t="shared" si="7"/>
        <v>6.4999999999997726E-2</v>
      </c>
    </row>
    <row r="218" spans="1:9" x14ac:dyDescent="0.3">
      <c r="A218">
        <v>20100829</v>
      </c>
      <c r="B218" s="1">
        <v>4.1666666666666664E-2</v>
      </c>
      <c r="C218">
        <v>291.97500000000002</v>
      </c>
      <c r="D218">
        <v>291.34999999999997</v>
      </c>
      <c r="E218">
        <v>287.90100000000001</v>
      </c>
      <c r="F218">
        <v>287.84999999999997</v>
      </c>
      <c r="G218">
        <v>1.2417777800000001</v>
      </c>
      <c r="H218">
        <f t="shared" si="6"/>
        <v>0.62500000000005684</v>
      </c>
      <c r="I218">
        <f t="shared" si="7"/>
        <v>5.1000000000044565E-2</v>
      </c>
    </row>
    <row r="219" spans="1:9" x14ac:dyDescent="0.3">
      <c r="A219">
        <v>20100829</v>
      </c>
      <c r="B219" s="1">
        <v>8.3333333333333329E-2</v>
      </c>
      <c r="C219">
        <v>291.37599999999998</v>
      </c>
      <c r="D219">
        <v>290.75</v>
      </c>
      <c r="E219">
        <v>287.685</v>
      </c>
      <c r="F219">
        <v>287.45</v>
      </c>
      <c r="G219">
        <v>0</v>
      </c>
      <c r="H219">
        <f t="shared" si="6"/>
        <v>0.62599999999997635</v>
      </c>
      <c r="I219">
        <f t="shared" si="7"/>
        <v>0.23500000000001364</v>
      </c>
    </row>
    <row r="220" spans="1:9" x14ac:dyDescent="0.3">
      <c r="A220">
        <v>20100829</v>
      </c>
      <c r="B220" s="1">
        <v>0.125</v>
      </c>
      <c r="C220">
        <v>290.41300000000001</v>
      </c>
      <c r="D220">
        <v>290.04999999999995</v>
      </c>
      <c r="E220">
        <v>287.28199999999998</v>
      </c>
      <c r="F220">
        <v>287.34999999999997</v>
      </c>
      <c r="G220">
        <v>1.3411200000000001</v>
      </c>
      <c r="H220">
        <f t="shared" si="6"/>
        <v>0.36300000000005639</v>
      </c>
      <c r="I220">
        <f t="shared" si="7"/>
        <v>-6.7999999999983629E-2</v>
      </c>
    </row>
    <row r="221" spans="1:9" x14ac:dyDescent="0.3">
      <c r="A221">
        <v>20100829</v>
      </c>
      <c r="B221" s="1">
        <v>0.16666666666666666</v>
      </c>
      <c r="C221">
        <v>290.58300000000003</v>
      </c>
      <c r="D221">
        <v>289.84999999999997</v>
      </c>
      <c r="E221">
        <v>287.279</v>
      </c>
      <c r="F221">
        <v>287.14999999999998</v>
      </c>
      <c r="G221">
        <v>0</v>
      </c>
      <c r="H221">
        <f t="shared" si="6"/>
        <v>0.73300000000006094</v>
      </c>
      <c r="I221">
        <f t="shared" si="7"/>
        <v>0.1290000000000191</v>
      </c>
    </row>
    <row r="222" spans="1:9" x14ac:dyDescent="0.3">
      <c r="A222">
        <v>20100829</v>
      </c>
      <c r="B222" s="1">
        <v>0.20833333333333334</v>
      </c>
      <c r="C222">
        <v>289.11099999999999</v>
      </c>
      <c r="D222">
        <v>289.14999999999998</v>
      </c>
      <c r="E222">
        <v>287.06</v>
      </c>
      <c r="F222">
        <v>286.84999999999997</v>
      </c>
      <c r="G222">
        <v>2.5256499999999999E-3</v>
      </c>
      <c r="H222">
        <f t="shared" si="6"/>
        <v>-3.8999999999987267E-2</v>
      </c>
      <c r="I222">
        <f t="shared" si="7"/>
        <v>0.21000000000003638</v>
      </c>
    </row>
    <row r="223" spans="1:9" x14ac:dyDescent="0.3">
      <c r="A223">
        <v>20100829</v>
      </c>
      <c r="B223" s="1">
        <v>0.25</v>
      </c>
      <c r="C223">
        <v>288.75900000000001</v>
      </c>
      <c r="D223">
        <v>288.84999999999997</v>
      </c>
      <c r="E223">
        <v>286.77499999999998</v>
      </c>
      <c r="F223">
        <v>286.75</v>
      </c>
      <c r="G223">
        <v>0</v>
      </c>
      <c r="H223">
        <f t="shared" si="6"/>
        <v>-9.0999999999951342E-2</v>
      </c>
      <c r="I223">
        <f t="shared" si="7"/>
        <v>2.4999999999977263E-2</v>
      </c>
    </row>
    <row r="224" spans="1:9" x14ac:dyDescent="0.3">
      <c r="A224">
        <v>20100829</v>
      </c>
      <c r="B224" s="1">
        <v>0.29166666666666669</v>
      </c>
      <c r="C224">
        <v>289.95400000000001</v>
      </c>
      <c r="D224">
        <v>289.84999999999997</v>
      </c>
      <c r="E224">
        <v>287.27800000000002</v>
      </c>
      <c r="F224">
        <v>287.54999999999995</v>
      </c>
      <c r="G224">
        <v>0</v>
      </c>
      <c r="H224">
        <f t="shared" si="6"/>
        <v>0.10400000000004184</v>
      </c>
      <c r="I224">
        <f t="shared" si="7"/>
        <v>-0.27199999999993452</v>
      </c>
    </row>
    <row r="225" spans="1:9" x14ac:dyDescent="0.3">
      <c r="A225">
        <v>20100829</v>
      </c>
      <c r="B225" s="1">
        <v>0.33333333333333331</v>
      </c>
      <c r="C225">
        <v>293.20999999999998</v>
      </c>
      <c r="D225">
        <v>292.84999999999997</v>
      </c>
      <c r="E225">
        <v>288.96199999999999</v>
      </c>
      <c r="F225">
        <v>288.64999999999998</v>
      </c>
      <c r="G225">
        <v>1.4901333299999999</v>
      </c>
      <c r="H225">
        <f t="shared" si="6"/>
        <v>0.36000000000001364</v>
      </c>
      <c r="I225">
        <f t="shared" si="7"/>
        <v>0.31200000000001182</v>
      </c>
    </row>
    <row r="226" spans="1:9" x14ac:dyDescent="0.3">
      <c r="A226">
        <v>20100829</v>
      </c>
      <c r="B226" s="1">
        <v>0.375</v>
      </c>
      <c r="C226">
        <v>296.197</v>
      </c>
      <c r="D226">
        <v>295.54999999999995</v>
      </c>
      <c r="E226">
        <v>289.94499999999999</v>
      </c>
      <c r="F226">
        <v>290.04999999999995</v>
      </c>
      <c r="G226">
        <v>0</v>
      </c>
      <c r="H226">
        <f t="shared" si="6"/>
        <v>0.6470000000000482</v>
      </c>
      <c r="I226">
        <f t="shared" si="7"/>
        <v>-0.10499999999996135</v>
      </c>
    </row>
    <row r="227" spans="1:9" x14ac:dyDescent="0.3">
      <c r="A227">
        <v>20100829</v>
      </c>
      <c r="B227" s="1">
        <v>0.41666666666666669</v>
      </c>
      <c r="C227">
        <v>297.46800000000002</v>
      </c>
      <c r="D227">
        <v>297.84999999999997</v>
      </c>
      <c r="E227">
        <v>290.18299999999999</v>
      </c>
      <c r="F227">
        <v>290.34999999999997</v>
      </c>
      <c r="G227">
        <v>0</v>
      </c>
      <c r="H227">
        <f t="shared" si="6"/>
        <v>-0.38199999999994816</v>
      </c>
      <c r="I227">
        <f t="shared" si="7"/>
        <v>-0.16699999999997317</v>
      </c>
    </row>
    <row r="228" spans="1:9" x14ac:dyDescent="0.3">
      <c r="A228">
        <v>20100829</v>
      </c>
      <c r="B228" s="1">
        <v>0.45833333333333331</v>
      </c>
      <c r="C228">
        <v>299.05</v>
      </c>
      <c r="D228">
        <v>299.84999999999997</v>
      </c>
      <c r="E228">
        <v>290.37299999999999</v>
      </c>
      <c r="F228">
        <v>290.84999999999997</v>
      </c>
      <c r="G228">
        <v>1.4901333299999999</v>
      </c>
      <c r="H228">
        <f t="shared" si="6"/>
        <v>-0.79999999999995453</v>
      </c>
      <c r="I228">
        <f t="shared" si="7"/>
        <v>-0.47699999999997544</v>
      </c>
    </row>
    <row r="229" spans="1:9" x14ac:dyDescent="0.3">
      <c r="A229">
        <v>20100829</v>
      </c>
      <c r="B229" s="1">
        <v>0.5</v>
      </c>
      <c r="C229">
        <v>300.13200000000001</v>
      </c>
      <c r="D229">
        <v>301.45</v>
      </c>
      <c r="E229">
        <v>289.24400000000003</v>
      </c>
      <c r="F229">
        <v>289.75</v>
      </c>
      <c r="G229">
        <v>1.3411200000000001</v>
      </c>
      <c r="H229">
        <f t="shared" si="6"/>
        <v>-1.3179999999999836</v>
      </c>
      <c r="I229">
        <f t="shared" si="7"/>
        <v>-0.50599999999997181</v>
      </c>
    </row>
    <row r="230" spans="1:9" x14ac:dyDescent="0.3">
      <c r="A230">
        <v>20100829</v>
      </c>
      <c r="B230" s="1">
        <v>0.54166666666666663</v>
      </c>
      <c r="C230">
        <v>300.584</v>
      </c>
      <c r="D230">
        <v>302.04999999999995</v>
      </c>
      <c r="E230">
        <v>288.31099999999998</v>
      </c>
      <c r="F230">
        <v>288.95</v>
      </c>
      <c r="G230">
        <v>1.3411200000000001</v>
      </c>
      <c r="H230">
        <f t="shared" si="6"/>
        <v>-1.4659999999999513</v>
      </c>
      <c r="I230">
        <f t="shared" si="7"/>
        <v>-0.63900000000001</v>
      </c>
    </row>
    <row r="231" spans="1:9" x14ac:dyDescent="0.3">
      <c r="A231">
        <v>20100829</v>
      </c>
      <c r="B231" s="1">
        <v>0.58333333333333337</v>
      </c>
      <c r="C231">
        <v>300.62400000000002</v>
      </c>
      <c r="D231">
        <v>302.45</v>
      </c>
      <c r="E231">
        <v>289.80200000000002</v>
      </c>
      <c r="F231">
        <v>288.54999999999995</v>
      </c>
      <c r="G231">
        <v>0</v>
      </c>
      <c r="H231">
        <f t="shared" si="6"/>
        <v>-1.825999999999965</v>
      </c>
      <c r="I231">
        <f t="shared" si="7"/>
        <v>1.2520000000000664</v>
      </c>
    </row>
    <row r="232" spans="1:9" x14ac:dyDescent="0.3">
      <c r="A232">
        <v>20100829</v>
      </c>
      <c r="B232" s="1">
        <v>0.625</v>
      </c>
      <c r="C232">
        <v>300.93900000000002</v>
      </c>
      <c r="D232">
        <v>303.04999999999995</v>
      </c>
      <c r="E232">
        <v>289.91399999999999</v>
      </c>
      <c r="F232">
        <v>289.84999999999997</v>
      </c>
      <c r="G232">
        <v>0</v>
      </c>
      <c r="H232">
        <f t="shared" si="6"/>
        <v>-2.1109999999999332</v>
      </c>
      <c r="I232">
        <f t="shared" si="7"/>
        <v>6.4000000000021373E-2</v>
      </c>
    </row>
    <row r="233" spans="1:9" x14ac:dyDescent="0.3">
      <c r="A233">
        <v>20100829</v>
      </c>
      <c r="B233" s="1">
        <v>0.66666666666666663</v>
      </c>
      <c r="C233">
        <v>301.822</v>
      </c>
      <c r="D233">
        <v>302.34999999999997</v>
      </c>
      <c r="E233">
        <v>288.08800000000002</v>
      </c>
      <c r="F233">
        <v>289.14999999999998</v>
      </c>
      <c r="G233">
        <v>2.9802666699999998</v>
      </c>
      <c r="H233">
        <f t="shared" si="6"/>
        <v>-0.52799999999996317</v>
      </c>
      <c r="I233">
        <f t="shared" si="7"/>
        <v>-1.061999999999955</v>
      </c>
    </row>
    <row r="234" spans="1:9" x14ac:dyDescent="0.3">
      <c r="A234">
        <v>20100829</v>
      </c>
      <c r="B234" s="1">
        <v>0.70833333333333337</v>
      </c>
      <c r="C234">
        <v>301.68200000000002</v>
      </c>
      <c r="D234">
        <v>301.95</v>
      </c>
      <c r="E234">
        <v>288.77199999999999</v>
      </c>
      <c r="F234">
        <v>289.84999999999997</v>
      </c>
      <c r="G234">
        <v>4.1392592600000002</v>
      </c>
      <c r="H234">
        <f t="shared" si="6"/>
        <v>-0.26799999999997226</v>
      </c>
      <c r="I234">
        <f t="shared" si="7"/>
        <v>-1.0779999999999745</v>
      </c>
    </row>
    <row r="235" spans="1:9" x14ac:dyDescent="0.3">
      <c r="A235">
        <v>20100829</v>
      </c>
      <c r="B235" s="1">
        <v>0.75</v>
      </c>
      <c r="C235">
        <v>301.11500000000001</v>
      </c>
      <c r="D235">
        <v>300.45</v>
      </c>
      <c r="E235">
        <v>289.95</v>
      </c>
      <c r="F235">
        <v>290.95</v>
      </c>
      <c r="G235">
        <v>1.03021564</v>
      </c>
      <c r="H235">
        <f t="shared" si="6"/>
        <v>0.66500000000002046</v>
      </c>
      <c r="I235">
        <f t="shared" si="7"/>
        <v>-1</v>
      </c>
    </row>
    <row r="236" spans="1:9" x14ac:dyDescent="0.3">
      <c r="A236">
        <v>20100829</v>
      </c>
      <c r="B236" s="1">
        <v>0.79166666666666663</v>
      </c>
      <c r="C236">
        <v>299.642</v>
      </c>
      <c r="D236">
        <v>297.34999999999997</v>
      </c>
      <c r="E236">
        <v>289.27199999999999</v>
      </c>
      <c r="F236">
        <v>291.04999999999995</v>
      </c>
      <c r="G236">
        <v>4.8526427099999996</v>
      </c>
      <c r="H236">
        <f t="shared" si="6"/>
        <v>2.29200000000003</v>
      </c>
      <c r="I236">
        <f t="shared" si="7"/>
        <v>-1.7779999999999632</v>
      </c>
    </row>
    <row r="237" spans="1:9" x14ac:dyDescent="0.3">
      <c r="A237">
        <v>20100829</v>
      </c>
      <c r="B237" s="1">
        <v>0.83333333333333337</v>
      </c>
      <c r="C237">
        <v>297.68599999999998</v>
      </c>
      <c r="D237">
        <v>295.45</v>
      </c>
      <c r="E237">
        <v>291.12799999999999</v>
      </c>
      <c r="F237">
        <v>290.75</v>
      </c>
      <c r="G237">
        <v>2.9377952500000002</v>
      </c>
      <c r="H237">
        <f t="shared" si="6"/>
        <v>2.23599999999999</v>
      </c>
      <c r="I237">
        <f t="shared" si="7"/>
        <v>0.3779999999999859</v>
      </c>
    </row>
    <row r="238" spans="1:9" x14ac:dyDescent="0.3">
      <c r="A238">
        <v>20100829</v>
      </c>
      <c r="B238" s="1">
        <v>0.875</v>
      </c>
      <c r="C238">
        <v>295.43900000000002</v>
      </c>
      <c r="D238">
        <v>293.45</v>
      </c>
      <c r="E238">
        <v>291.39699999999999</v>
      </c>
      <c r="F238">
        <v>290.64999999999998</v>
      </c>
      <c r="G238">
        <v>3.1292800000000001</v>
      </c>
      <c r="H238">
        <f t="shared" si="6"/>
        <v>1.9890000000000327</v>
      </c>
      <c r="I238">
        <f t="shared" si="7"/>
        <v>0.7470000000000141</v>
      </c>
    </row>
    <row r="239" spans="1:9" x14ac:dyDescent="0.3">
      <c r="A239">
        <v>20100829</v>
      </c>
      <c r="B239" s="1">
        <v>0.91666666666666663</v>
      </c>
      <c r="C239">
        <v>294.22500000000002</v>
      </c>
      <c r="D239">
        <v>292.95</v>
      </c>
      <c r="E239">
        <v>290.39800000000002</v>
      </c>
      <c r="F239">
        <v>290.14999999999998</v>
      </c>
      <c r="G239">
        <v>2.1358577799999998</v>
      </c>
      <c r="H239">
        <f t="shared" si="6"/>
        <v>1.2750000000000341</v>
      </c>
      <c r="I239">
        <f t="shared" si="7"/>
        <v>0.24800000000004729</v>
      </c>
    </row>
    <row r="240" spans="1:9" x14ac:dyDescent="0.3">
      <c r="A240">
        <v>20100829</v>
      </c>
      <c r="B240" s="1">
        <v>0.95833333333333337</v>
      </c>
      <c r="C240">
        <v>293.351</v>
      </c>
      <c r="D240">
        <v>292.14999999999998</v>
      </c>
      <c r="E240">
        <v>290.08999999999997</v>
      </c>
      <c r="F240">
        <v>289.75</v>
      </c>
      <c r="G240">
        <v>2.7429491399999999</v>
      </c>
      <c r="H240">
        <f t="shared" si="6"/>
        <v>1.2010000000000218</v>
      </c>
      <c r="I240">
        <f t="shared" si="7"/>
        <v>0.33999999999997499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0"/>
  <sheetViews>
    <sheetView workbookViewId="0">
      <selection sqref="A1:B240"/>
    </sheetView>
  </sheetViews>
  <sheetFormatPr defaultRowHeight="14.4" x14ac:dyDescent="0.3"/>
  <cols>
    <col min="4" max="4" width="9.109375" customWidth="1"/>
    <col min="7" max="7" width="17.109375" customWidth="1"/>
  </cols>
  <sheetData>
    <row r="1" spans="1:10" x14ac:dyDescent="0.3">
      <c r="A1" t="s">
        <v>24</v>
      </c>
      <c r="B1" t="s">
        <v>25</v>
      </c>
      <c r="C1" t="s">
        <v>14</v>
      </c>
      <c r="D1" t="s">
        <v>15</v>
      </c>
      <c r="E1" t="s">
        <v>16</v>
      </c>
      <c r="F1" t="s">
        <v>19</v>
      </c>
      <c r="G1" t="s">
        <v>2</v>
      </c>
      <c r="H1" t="s">
        <v>0</v>
      </c>
      <c r="I1" t="s">
        <v>1</v>
      </c>
      <c r="J1" t="s">
        <v>3</v>
      </c>
    </row>
    <row r="2" spans="1:10" x14ac:dyDescent="0.3">
      <c r="A2">
        <v>20100820</v>
      </c>
      <c r="B2" s="1">
        <v>4.1666666666666664E-2</v>
      </c>
      <c r="C2">
        <v>293.17899999999997</v>
      </c>
      <c r="D2">
        <v>292.84999999999997</v>
      </c>
      <c r="E2">
        <v>291.923</v>
      </c>
      <c r="F2">
        <v>292.14999999999998</v>
      </c>
      <c r="G2">
        <v>0</v>
      </c>
      <c r="H2">
        <f>C2-D2</f>
        <v>0.32900000000000773</v>
      </c>
      <c r="I2">
        <f>E2-F2</f>
        <v>-0.22699999999997544</v>
      </c>
    </row>
    <row r="3" spans="1:10" x14ac:dyDescent="0.3">
      <c r="A3">
        <v>20100820</v>
      </c>
      <c r="B3" s="1">
        <v>8.3333333333333329E-2</v>
      </c>
      <c r="C3">
        <v>293.74400000000003</v>
      </c>
      <c r="D3">
        <v>292.84999999999997</v>
      </c>
      <c r="E3">
        <v>292.428</v>
      </c>
      <c r="F3">
        <v>292.14999999999998</v>
      </c>
      <c r="G3">
        <v>3.3114070000000002E-2</v>
      </c>
      <c r="H3">
        <f t="shared" ref="H3:H66" si="0">C3-D3</f>
        <v>0.8940000000000623</v>
      </c>
      <c r="I3">
        <f t="shared" ref="I3:I66" si="1">E3-F3</f>
        <v>0.27800000000002001</v>
      </c>
    </row>
    <row r="4" spans="1:10" x14ac:dyDescent="0.3">
      <c r="A4">
        <v>20100820</v>
      </c>
      <c r="B4" s="1">
        <v>0.125</v>
      </c>
      <c r="C4">
        <v>294.05099999999999</v>
      </c>
      <c r="D4">
        <v>292.64999999999998</v>
      </c>
      <c r="E4">
        <v>291.70299999999997</v>
      </c>
      <c r="F4">
        <v>291.84999999999997</v>
      </c>
      <c r="G4">
        <v>2.6822400000000002</v>
      </c>
      <c r="H4">
        <f t="shared" si="0"/>
        <v>1.4010000000000105</v>
      </c>
      <c r="I4">
        <f t="shared" si="1"/>
        <v>-0.14699999999999136</v>
      </c>
    </row>
    <row r="5" spans="1:10" x14ac:dyDescent="0.3">
      <c r="A5">
        <v>20100820</v>
      </c>
      <c r="B5" s="1">
        <v>0.16666666666666666</v>
      </c>
      <c r="C5">
        <v>292.38</v>
      </c>
      <c r="D5">
        <v>292.14999999999998</v>
      </c>
      <c r="E5">
        <v>290.68099999999998</v>
      </c>
      <c r="F5">
        <v>291.14999999999998</v>
      </c>
      <c r="G5">
        <v>0</v>
      </c>
      <c r="H5">
        <f t="shared" si="0"/>
        <v>0.23000000000001819</v>
      </c>
      <c r="I5">
        <f t="shared" si="1"/>
        <v>-0.46899999999999409</v>
      </c>
    </row>
    <row r="6" spans="1:10" x14ac:dyDescent="0.3">
      <c r="A6">
        <v>20100820</v>
      </c>
      <c r="B6" s="1">
        <v>0.20833333333333334</v>
      </c>
      <c r="C6">
        <v>291.04399999999998</v>
      </c>
      <c r="D6">
        <v>291.04999999999995</v>
      </c>
      <c r="E6">
        <v>288.74400000000003</v>
      </c>
      <c r="F6">
        <v>289.64999999999998</v>
      </c>
      <c r="G6">
        <v>1.36890215</v>
      </c>
      <c r="H6">
        <f t="shared" si="0"/>
        <v>-5.9999999999718057E-3</v>
      </c>
      <c r="I6">
        <f t="shared" si="1"/>
        <v>-0.90599999999994907</v>
      </c>
    </row>
    <row r="7" spans="1:10" x14ac:dyDescent="0.3">
      <c r="A7">
        <v>20100820</v>
      </c>
      <c r="B7" s="1">
        <v>0.25</v>
      </c>
      <c r="C7">
        <v>290.59100000000001</v>
      </c>
      <c r="D7">
        <v>289.95</v>
      </c>
      <c r="E7">
        <v>288.387</v>
      </c>
      <c r="F7">
        <v>288.84999999999997</v>
      </c>
      <c r="G7">
        <v>1.3411200000000001</v>
      </c>
      <c r="H7">
        <f t="shared" si="0"/>
        <v>0.64100000000001955</v>
      </c>
      <c r="I7">
        <f t="shared" si="1"/>
        <v>-0.46299999999996544</v>
      </c>
    </row>
    <row r="8" spans="1:10" x14ac:dyDescent="0.3">
      <c r="A8">
        <v>20100820</v>
      </c>
      <c r="B8" s="1">
        <v>0.29166666666666669</v>
      </c>
      <c r="C8">
        <v>291.065</v>
      </c>
      <c r="D8">
        <v>289.84999999999997</v>
      </c>
      <c r="E8">
        <v>288.42</v>
      </c>
      <c r="F8">
        <v>288.54999999999995</v>
      </c>
      <c r="G8">
        <v>3.3279644400000001</v>
      </c>
      <c r="H8">
        <f t="shared" si="0"/>
        <v>1.2150000000000318</v>
      </c>
      <c r="I8">
        <f t="shared" si="1"/>
        <v>-0.12999999999993861</v>
      </c>
    </row>
    <row r="9" spans="1:10" x14ac:dyDescent="0.3">
      <c r="A9">
        <v>20100820</v>
      </c>
      <c r="B9" s="1">
        <v>0.33333333333333331</v>
      </c>
      <c r="C9">
        <v>292.12</v>
      </c>
      <c r="D9">
        <v>290.45</v>
      </c>
      <c r="E9">
        <v>288.61</v>
      </c>
      <c r="F9">
        <v>288.95</v>
      </c>
      <c r="G9">
        <v>2.61049284</v>
      </c>
      <c r="H9">
        <f t="shared" si="0"/>
        <v>1.6700000000000159</v>
      </c>
      <c r="I9">
        <f t="shared" si="1"/>
        <v>-0.33999999999997499</v>
      </c>
    </row>
    <row r="10" spans="1:10" x14ac:dyDescent="0.3">
      <c r="A10">
        <v>20100820</v>
      </c>
      <c r="B10" s="1">
        <v>0.375</v>
      </c>
      <c r="C10">
        <v>293.26299999999998</v>
      </c>
      <c r="D10">
        <v>291.34999999999997</v>
      </c>
      <c r="E10">
        <v>288.34100000000001</v>
      </c>
      <c r="F10">
        <v>288.64999999999998</v>
      </c>
      <c r="G10">
        <v>3.5763199999999999</v>
      </c>
      <c r="H10">
        <f t="shared" si="0"/>
        <v>1.9130000000000109</v>
      </c>
      <c r="I10">
        <f t="shared" si="1"/>
        <v>-0.30899999999996908</v>
      </c>
    </row>
    <row r="11" spans="1:10" x14ac:dyDescent="0.3">
      <c r="A11">
        <v>20100820</v>
      </c>
      <c r="B11" s="1">
        <v>0.41666666666666669</v>
      </c>
      <c r="C11">
        <v>294.68799999999999</v>
      </c>
      <c r="D11">
        <v>292.84999999999997</v>
      </c>
      <c r="E11">
        <v>288.01100000000002</v>
      </c>
      <c r="F11">
        <v>288.34999999999997</v>
      </c>
      <c r="G11">
        <v>3.0796088899999998</v>
      </c>
      <c r="H11">
        <f t="shared" si="0"/>
        <v>1.8380000000000223</v>
      </c>
      <c r="I11">
        <f t="shared" si="1"/>
        <v>-0.33899999999994179</v>
      </c>
    </row>
    <row r="12" spans="1:10" x14ac:dyDescent="0.3">
      <c r="A12">
        <v>20100820</v>
      </c>
      <c r="B12" s="1">
        <v>0.45833333333333331</v>
      </c>
      <c r="C12">
        <v>295.19799999999998</v>
      </c>
      <c r="D12">
        <v>294.25</v>
      </c>
      <c r="E12">
        <v>287.298</v>
      </c>
      <c r="F12">
        <v>287.45</v>
      </c>
      <c r="G12">
        <v>0</v>
      </c>
      <c r="H12">
        <f t="shared" si="0"/>
        <v>0.94799999999997908</v>
      </c>
      <c r="I12">
        <f t="shared" si="1"/>
        <v>-0.15199999999998681</v>
      </c>
    </row>
    <row r="13" spans="1:10" x14ac:dyDescent="0.3">
      <c r="A13">
        <v>20100820</v>
      </c>
      <c r="B13" s="1">
        <v>0.5</v>
      </c>
      <c r="C13">
        <v>295.44900000000001</v>
      </c>
      <c r="D13">
        <v>294.84999999999997</v>
      </c>
      <c r="E13">
        <v>286.17200000000003</v>
      </c>
      <c r="F13">
        <v>286.14999999999998</v>
      </c>
      <c r="G13">
        <v>1.3411200000000001</v>
      </c>
      <c r="H13">
        <f t="shared" si="0"/>
        <v>0.59900000000004638</v>
      </c>
      <c r="I13">
        <f t="shared" si="1"/>
        <v>2.2000000000048203E-2</v>
      </c>
    </row>
    <row r="14" spans="1:10" x14ac:dyDescent="0.3">
      <c r="A14">
        <v>20100820</v>
      </c>
      <c r="B14" s="1">
        <v>0.54166666666666663</v>
      </c>
      <c r="C14">
        <v>295.125</v>
      </c>
      <c r="D14">
        <v>295.14999999999998</v>
      </c>
      <c r="E14">
        <v>287.14100000000002</v>
      </c>
      <c r="F14">
        <v>287.04999999999995</v>
      </c>
      <c r="G14">
        <v>0</v>
      </c>
      <c r="H14">
        <f t="shared" si="0"/>
        <v>-2.4999999999977263E-2</v>
      </c>
      <c r="I14">
        <f t="shared" si="1"/>
        <v>9.1000000000065029E-2</v>
      </c>
    </row>
    <row r="15" spans="1:10" x14ac:dyDescent="0.3">
      <c r="A15">
        <v>20100820</v>
      </c>
      <c r="B15" s="1">
        <v>0.58333333333333337</v>
      </c>
      <c r="C15">
        <v>294.99400000000003</v>
      </c>
      <c r="D15">
        <v>295.54999999999995</v>
      </c>
      <c r="E15">
        <v>286.56700000000001</v>
      </c>
      <c r="F15">
        <v>286.64999999999998</v>
      </c>
      <c r="G15">
        <v>1.5066903700000001</v>
      </c>
      <c r="H15">
        <f t="shared" si="0"/>
        <v>-0.55599999999992633</v>
      </c>
      <c r="I15">
        <f t="shared" si="1"/>
        <v>-8.2999999999969987E-2</v>
      </c>
    </row>
    <row r="16" spans="1:10" x14ac:dyDescent="0.3">
      <c r="A16">
        <v>20100820</v>
      </c>
      <c r="B16" s="1">
        <v>0.625</v>
      </c>
      <c r="C16">
        <v>296.13200000000001</v>
      </c>
      <c r="D16">
        <v>295.84999999999997</v>
      </c>
      <c r="E16">
        <v>284.09199999999998</v>
      </c>
      <c r="F16">
        <v>284.95</v>
      </c>
      <c r="G16">
        <v>3.1292800000000001</v>
      </c>
      <c r="H16">
        <f t="shared" si="0"/>
        <v>0.28200000000003911</v>
      </c>
      <c r="I16">
        <f t="shared" si="1"/>
        <v>-0.85800000000000409</v>
      </c>
    </row>
    <row r="17" spans="1:9" x14ac:dyDescent="0.3">
      <c r="A17">
        <v>20100820</v>
      </c>
      <c r="B17" s="1">
        <v>0.66666666666666663</v>
      </c>
      <c r="C17">
        <v>296.03800000000001</v>
      </c>
      <c r="D17">
        <v>295.25</v>
      </c>
      <c r="E17">
        <v>283.09899999999999</v>
      </c>
      <c r="F17">
        <v>283.95</v>
      </c>
      <c r="G17">
        <v>3.1292800000000001</v>
      </c>
      <c r="H17">
        <f t="shared" si="0"/>
        <v>0.78800000000001091</v>
      </c>
      <c r="I17">
        <f t="shared" si="1"/>
        <v>-0.85099999999999909</v>
      </c>
    </row>
    <row r="18" spans="1:9" x14ac:dyDescent="0.3">
      <c r="A18">
        <v>20100820</v>
      </c>
      <c r="B18" s="1">
        <v>0.70833333333333337</v>
      </c>
      <c r="C18">
        <v>295.786</v>
      </c>
      <c r="D18">
        <v>294.95</v>
      </c>
      <c r="E18">
        <v>282.43599999999998</v>
      </c>
      <c r="F18">
        <v>283.14999999999998</v>
      </c>
      <c r="G18">
        <v>3.6259911100000002</v>
      </c>
      <c r="H18">
        <f t="shared" si="0"/>
        <v>0.83600000000001273</v>
      </c>
      <c r="I18">
        <f t="shared" si="1"/>
        <v>-0.71399999999999864</v>
      </c>
    </row>
    <row r="19" spans="1:9" x14ac:dyDescent="0.3">
      <c r="A19">
        <v>20100820</v>
      </c>
      <c r="B19" s="1">
        <v>0.75</v>
      </c>
      <c r="C19">
        <v>295.411</v>
      </c>
      <c r="D19">
        <v>294.45</v>
      </c>
      <c r="E19">
        <v>282.82600000000002</v>
      </c>
      <c r="F19">
        <v>283.34999999999997</v>
      </c>
      <c r="G19">
        <v>4.4703999999999997</v>
      </c>
      <c r="H19">
        <f t="shared" si="0"/>
        <v>0.96100000000001273</v>
      </c>
      <c r="I19">
        <f t="shared" si="1"/>
        <v>-0.52399999999994407</v>
      </c>
    </row>
    <row r="20" spans="1:9" x14ac:dyDescent="0.3">
      <c r="A20">
        <v>20100820</v>
      </c>
      <c r="B20" s="1">
        <v>0.79166666666666663</v>
      </c>
      <c r="C20">
        <v>294.50200000000001</v>
      </c>
      <c r="D20">
        <v>293.04999999999995</v>
      </c>
      <c r="E20">
        <v>283.65199999999999</v>
      </c>
      <c r="F20">
        <v>284.25</v>
      </c>
      <c r="G20">
        <v>4.4703999999999997</v>
      </c>
      <c r="H20">
        <f t="shared" si="0"/>
        <v>1.452000000000055</v>
      </c>
      <c r="I20">
        <f t="shared" si="1"/>
        <v>-0.59800000000001319</v>
      </c>
    </row>
    <row r="21" spans="1:9" x14ac:dyDescent="0.3">
      <c r="A21">
        <v>20100820</v>
      </c>
      <c r="B21" s="1">
        <v>0.83333333333333337</v>
      </c>
      <c r="C21">
        <v>293.47000000000003</v>
      </c>
      <c r="D21">
        <v>291.64999999999998</v>
      </c>
      <c r="E21">
        <v>283.64</v>
      </c>
      <c r="F21">
        <v>285.14999999999998</v>
      </c>
      <c r="G21">
        <v>2.9802666699999998</v>
      </c>
      <c r="H21">
        <f t="shared" si="0"/>
        <v>1.82000000000005</v>
      </c>
      <c r="I21">
        <f t="shared" si="1"/>
        <v>-1.5099999999999909</v>
      </c>
    </row>
    <row r="22" spans="1:9" x14ac:dyDescent="0.3">
      <c r="A22">
        <v>20100820</v>
      </c>
      <c r="B22" s="1">
        <v>0.875</v>
      </c>
      <c r="C22">
        <v>291.89600000000002</v>
      </c>
      <c r="D22">
        <v>290.04999999999995</v>
      </c>
      <c r="E22">
        <v>285.11599999999999</v>
      </c>
      <c r="F22">
        <v>285.54999999999995</v>
      </c>
      <c r="G22">
        <v>3.1292800000000001</v>
      </c>
      <c r="H22">
        <f t="shared" si="0"/>
        <v>1.8460000000000605</v>
      </c>
      <c r="I22">
        <f t="shared" si="1"/>
        <v>-0.43399999999996908</v>
      </c>
    </row>
    <row r="23" spans="1:9" x14ac:dyDescent="0.3">
      <c r="A23">
        <v>20100820</v>
      </c>
      <c r="B23" s="1">
        <v>0.91666666666666663</v>
      </c>
      <c r="C23">
        <v>289.959</v>
      </c>
      <c r="D23">
        <v>288.45</v>
      </c>
      <c r="E23">
        <v>285.221</v>
      </c>
      <c r="F23">
        <v>285.54999999999995</v>
      </c>
      <c r="G23">
        <v>2.1358577799999998</v>
      </c>
      <c r="H23">
        <f t="shared" si="0"/>
        <v>1.5090000000000146</v>
      </c>
      <c r="I23">
        <f t="shared" si="1"/>
        <v>-0.32899999999995089</v>
      </c>
    </row>
    <row r="24" spans="1:9" x14ac:dyDescent="0.3">
      <c r="A24">
        <v>20100820</v>
      </c>
      <c r="B24" s="1">
        <v>0.95833333333333337</v>
      </c>
      <c r="C24">
        <v>289.58100000000002</v>
      </c>
      <c r="D24">
        <v>287.34999999999997</v>
      </c>
      <c r="E24">
        <v>285.39600000000002</v>
      </c>
      <c r="F24">
        <v>285.25</v>
      </c>
      <c r="G24">
        <v>2.7429491399999999</v>
      </c>
      <c r="H24">
        <f t="shared" si="0"/>
        <v>2.2310000000000514</v>
      </c>
      <c r="I24">
        <f t="shared" si="1"/>
        <v>0.14600000000001501</v>
      </c>
    </row>
    <row r="25" spans="1:9" x14ac:dyDescent="0.3">
      <c r="A25">
        <v>20100821</v>
      </c>
      <c r="B25" s="1">
        <v>0</v>
      </c>
      <c r="C25">
        <v>289.02699999999999</v>
      </c>
      <c r="D25">
        <v>286.64999999999998</v>
      </c>
      <c r="E25">
        <v>284.93200000000002</v>
      </c>
      <c r="F25">
        <v>284.84999999999997</v>
      </c>
      <c r="G25">
        <v>2.2351999999999999</v>
      </c>
      <c r="H25">
        <f t="shared" si="0"/>
        <v>2.3770000000000095</v>
      </c>
      <c r="I25">
        <f t="shared" si="1"/>
        <v>8.2000000000050477E-2</v>
      </c>
    </row>
    <row r="26" spans="1:9" x14ac:dyDescent="0.3">
      <c r="A26">
        <v>20100821</v>
      </c>
      <c r="B26" s="1">
        <v>4.1666666666666664E-2</v>
      </c>
      <c r="C26">
        <v>288.40600000000001</v>
      </c>
      <c r="D26">
        <v>286.14999999999998</v>
      </c>
      <c r="E26">
        <v>284.40800000000002</v>
      </c>
      <c r="F26">
        <v>284.54999999999995</v>
      </c>
      <c r="G26">
        <v>2.2351999999999999</v>
      </c>
      <c r="H26">
        <f t="shared" si="0"/>
        <v>2.2560000000000286</v>
      </c>
      <c r="I26">
        <f t="shared" si="1"/>
        <v>-0.14199999999993906</v>
      </c>
    </row>
    <row r="27" spans="1:9" x14ac:dyDescent="0.3">
      <c r="A27">
        <v>20100821</v>
      </c>
      <c r="B27" s="1">
        <v>8.3333333333333329E-2</v>
      </c>
      <c r="C27">
        <v>288.02699999999999</v>
      </c>
      <c r="D27">
        <v>285.75</v>
      </c>
      <c r="E27">
        <v>284.44900000000001</v>
      </c>
      <c r="F27">
        <v>284.34999999999997</v>
      </c>
      <c r="G27">
        <v>0</v>
      </c>
      <c r="H27">
        <f t="shared" si="0"/>
        <v>2.2769999999999868</v>
      </c>
      <c r="I27">
        <f t="shared" si="1"/>
        <v>9.9000000000046384E-2</v>
      </c>
    </row>
    <row r="28" spans="1:9" x14ac:dyDescent="0.3">
      <c r="A28">
        <v>20100821</v>
      </c>
      <c r="B28" s="1">
        <v>0.125</v>
      </c>
      <c r="C28">
        <v>287.04700000000003</v>
      </c>
      <c r="D28">
        <v>285.64999999999998</v>
      </c>
      <c r="E28">
        <v>284.42899999999997</v>
      </c>
      <c r="F28">
        <v>284.25</v>
      </c>
      <c r="G28">
        <v>0</v>
      </c>
      <c r="H28">
        <f t="shared" si="0"/>
        <v>1.3970000000000482</v>
      </c>
      <c r="I28">
        <f t="shared" si="1"/>
        <v>0.17899999999997362</v>
      </c>
    </row>
    <row r="29" spans="1:9" x14ac:dyDescent="0.3">
      <c r="A29">
        <v>20100821</v>
      </c>
      <c r="B29" s="1">
        <v>0.16666666666666666</v>
      </c>
      <c r="C29">
        <v>286.89400000000001</v>
      </c>
      <c r="D29">
        <v>285.84999999999997</v>
      </c>
      <c r="E29">
        <v>284.30500000000001</v>
      </c>
      <c r="F29">
        <v>284.14999999999998</v>
      </c>
      <c r="G29">
        <v>1.4901333299999999</v>
      </c>
      <c r="H29">
        <f t="shared" si="0"/>
        <v>1.0440000000000396</v>
      </c>
      <c r="I29">
        <f t="shared" si="1"/>
        <v>0.15500000000002956</v>
      </c>
    </row>
    <row r="30" spans="1:9" x14ac:dyDescent="0.3">
      <c r="A30">
        <v>20100821</v>
      </c>
      <c r="B30" s="1">
        <v>0.20833333333333334</v>
      </c>
      <c r="C30">
        <v>287.21899999999999</v>
      </c>
      <c r="D30">
        <v>286.34999999999997</v>
      </c>
      <c r="E30">
        <v>284.36099999999999</v>
      </c>
      <c r="F30">
        <v>284.34999999999997</v>
      </c>
      <c r="G30">
        <v>1.3385943499999999</v>
      </c>
      <c r="H30">
        <f t="shared" si="0"/>
        <v>0.86900000000002819</v>
      </c>
      <c r="I30">
        <f t="shared" si="1"/>
        <v>1.1000000000024102E-2</v>
      </c>
    </row>
    <row r="31" spans="1:9" x14ac:dyDescent="0.3">
      <c r="A31">
        <v>20100821</v>
      </c>
      <c r="B31" s="1">
        <v>0.25</v>
      </c>
      <c r="C31">
        <v>287.69600000000003</v>
      </c>
      <c r="D31">
        <v>287.25</v>
      </c>
      <c r="E31">
        <v>285.233</v>
      </c>
      <c r="F31">
        <v>284.75</v>
      </c>
      <c r="G31">
        <v>1.3411200000000001</v>
      </c>
      <c r="H31">
        <f t="shared" si="0"/>
        <v>0.44600000000002638</v>
      </c>
      <c r="I31">
        <f t="shared" si="1"/>
        <v>0.48300000000000409</v>
      </c>
    </row>
    <row r="32" spans="1:9" x14ac:dyDescent="0.3">
      <c r="A32">
        <v>20100821</v>
      </c>
      <c r="B32" s="1">
        <v>0.29166666666666669</v>
      </c>
      <c r="C32">
        <v>288.41800000000001</v>
      </c>
      <c r="D32">
        <v>288.45</v>
      </c>
      <c r="E32">
        <v>285.90800000000002</v>
      </c>
      <c r="F32">
        <v>285.64999999999998</v>
      </c>
      <c r="G32">
        <v>1.3411200000000001</v>
      </c>
      <c r="H32">
        <f t="shared" si="0"/>
        <v>-3.1999999999982265E-2</v>
      </c>
      <c r="I32">
        <f t="shared" si="1"/>
        <v>0.2580000000000382</v>
      </c>
    </row>
    <row r="33" spans="1:9" x14ac:dyDescent="0.3">
      <c r="A33">
        <v>20100821</v>
      </c>
      <c r="B33" s="1">
        <v>0.33333333333333331</v>
      </c>
      <c r="C33">
        <v>290.31599999999997</v>
      </c>
      <c r="D33">
        <v>290.14999999999998</v>
      </c>
      <c r="E33">
        <v>286.77600000000001</v>
      </c>
      <c r="F33">
        <v>287.04999999999995</v>
      </c>
      <c r="G33">
        <v>2.3345422199999999</v>
      </c>
      <c r="H33">
        <f t="shared" si="0"/>
        <v>0.16599999999999682</v>
      </c>
      <c r="I33">
        <f t="shared" si="1"/>
        <v>-0.27399999999994407</v>
      </c>
    </row>
    <row r="34" spans="1:9" x14ac:dyDescent="0.3">
      <c r="A34">
        <v>20100821</v>
      </c>
      <c r="B34" s="1">
        <v>0.375</v>
      </c>
      <c r="C34">
        <v>292.23700000000002</v>
      </c>
      <c r="D34">
        <v>293.25</v>
      </c>
      <c r="E34">
        <v>288.64800000000002</v>
      </c>
      <c r="F34">
        <v>288.25</v>
      </c>
      <c r="G34">
        <v>1.3411200000000001</v>
      </c>
      <c r="H34">
        <f t="shared" si="0"/>
        <v>-1.0129999999999768</v>
      </c>
      <c r="I34">
        <f t="shared" si="1"/>
        <v>0.39800000000002456</v>
      </c>
    </row>
    <row r="35" spans="1:9" x14ac:dyDescent="0.3">
      <c r="A35">
        <v>20100821</v>
      </c>
      <c r="B35" s="1">
        <v>0.41666666666666669</v>
      </c>
      <c r="C35">
        <v>293.69400000000002</v>
      </c>
      <c r="D35">
        <v>294.95</v>
      </c>
      <c r="E35">
        <v>289.56599999999997</v>
      </c>
      <c r="F35">
        <v>287.84999999999997</v>
      </c>
      <c r="G35">
        <v>2.3345422199999999</v>
      </c>
      <c r="H35">
        <f t="shared" si="0"/>
        <v>-1.2559999999999718</v>
      </c>
      <c r="I35">
        <f t="shared" si="1"/>
        <v>1.7160000000000082</v>
      </c>
    </row>
    <row r="36" spans="1:9" x14ac:dyDescent="0.3">
      <c r="A36">
        <v>20100821</v>
      </c>
      <c r="B36" s="1">
        <v>0.45833333333333331</v>
      </c>
      <c r="C36">
        <v>296.012</v>
      </c>
      <c r="D36">
        <v>296.64999999999998</v>
      </c>
      <c r="E36">
        <v>288.822</v>
      </c>
      <c r="F36">
        <v>288.45</v>
      </c>
      <c r="G36">
        <v>2.72087309</v>
      </c>
      <c r="H36">
        <f t="shared" si="0"/>
        <v>-0.63799999999997681</v>
      </c>
      <c r="I36">
        <f t="shared" si="1"/>
        <v>0.3720000000000141</v>
      </c>
    </row>
    <row r="37" spans="1:9" x14ac:dyDescent="0.3">
      <c r="A37">
        <v>20100821</v>
      </c>
      <c r="B37" s="1">
        <v>0.5</v>
      </c>
      <c r="C37">
        <v>296.964</v>
      </c>
      <c r="D37">
        <v>296.54999999999995</v>
      </c>
      <c r="E37">
        <v>289.58499999999998</v>
      </c>
      <c r="F37">
        <v>289.34999999999997</v>
      </c>
      <c r="G37">
        <v>3.1292800000000001</v>
      </c>
      <c r="H37">
        <f t="shared" si="0"/>
        <v>0.41400000000004411</v>
      </c>
      <c r="I37">
        <f t="shared" si="1"/>
        <v>0.23500000000001364</v>
      </c>
    </row>
    <row r="38" spans="1:9" x14ac:dyDescent="0.3">
      <c r="A38">
        <v>20100821</v>
      </c>
      <c r="B38" s="1">
        <v>0.54166666666666663</v>
      </c>
      <c r="C38">
        <v>297.464</v>
      </c>
      <c r="D38">
        <v>297.45</v>
      </c>
      <c r="E38">
        <v>290.67500000000001</v>
      </c>
      <c r="F38">
        <v>289.95</v>
      </c>
      <c r="G38">
        <v>2.6325688899999999</v>
      </c>
      <c r="H38">
        <f t="shared" si="0"/>
        <v>1.4000000000010004E-2</v>
      </c>
      <c r="I38">
        <f t="shared" si="1"/>
        <v>0.72500000000002274</v>
      </c>
    </row>
    <row r="39" spans="1:9" x14ac:dyDescent="0.3">
      <c r="A39">
        <v>20100821</v>
      </c>
      <c r="B39" s="1">
        <v>0.58333333333333337</v>
      </c>
      <c r="C39">
        <v>297.935</v>
      </c>
      <c r="D39">
        <v>297.75</v>
      </c>
      <c r="E39">
        <v>290.63099999999997</v>
      </c>
      <c r="F39">
        <v>290.25</v>
      </c>
      <c r="G39">
        <v>3.68118123</v>
      </c>
      <c r="H39">
        <f t="shared" si="0"/>
        <v>0.18500000000000227</v>
      </c>
      <c r="I39">
        <f t="shared" si="1"/>
        <v>0.38099999999997181</v>
      </c>
    </row>
    <row r="40" spans="1:9" x14ac:dyDescent="0.3">
      <c r="A40">
        <v>20100821</v>
      </c>
      <c r="B40" s="1">
        <v>0.625</v>
      </c>
      <c r="C40">
        <v>297.92599999999999</v>
      </c>
      <c r="D40">
        <v>297.84999999999997</v>
      </c>
      <c r="E40">
        <v>291.22199999999998</v>
      </c>
      <c r="F40">
        <v>290.34999999999997</v>
      </c>
      <c r="G40">
        <v>3.5763199999999999</v>
      </c>
      <c r="H40">
        <f t="shared" si="0"/>
        <v>7.6000000000021828E-2</v>
      </c>
      <c r="I40">
        <f t="shared" si="1"/>
        <v>0.8720000000000141</v>
      </c>
    </row>
    <row r="41" spans="1:9" x14ac:dyDescent="0.3">
      <c r="A41">
        <v>20100821</v>
      </c>
      <c r="B41" s="1">
        <v>0.66666666666666663</v>
      </c>
      <c r="C41">
        <v>297.56200000000001</v>
      </c>
      <c r="D41">
        <v>297.45</v>
      </c>
      <c r="E41">
        <v>291.291</v>
      </c>
      <c r="F41">
        <v>291.34999999999997</v>
      </c>
      <c r="G41">
        <v>3.5763199999999999</v>
      </c>
      <c r="H41">
        <f t="shared" si="0"/>
        <v>0.11200000000002319</v>
      </c>
      <c r="I41">
        <f t="shared" si="1"/>
        <v>-5.8999999999969077E-2</v>
      </c>
    </row>
    <row r="42" spans="1:9" x14ac:dyDescent="0.3">
      <c r="A42">
        <v>20100821</v>
      </c>
      <c r="B42" s="1">
        <v>0.70833333333333337</v>
      </c>
      <c r="C42">
        <v>297.41399999999999</v>
      </c>
      <c r="D42">
        <v>297.34999999999997</v>
      </c>
      <c r="E42">
        <v>291.41500000000002</v>
      </c>
      <c r="F42">
        <v>291.34999999999997</v>
      </c>
      <c r="G42">
        <v>3.0796088899999998</v>
      </c>
      <c r="H42">
        <f t="shared" si="0"/>
        <v>6.4000000000021373E-2</v>
      </c>
      <c r="I42">
        <f t="shared" si="1"/>
        <v>6.500000000005457E-2</v>
      </c>
    </row>
    <row r="43" spans="1:9" x14ac:dyDescent="0.3">
      <c r="A43">
        <v>20100821</v>
      </c>
      <c r="B43" s="1">
        <v>0.75</v>
      </c>
      <c r="C43">
        <v>297.52800000000002</v>
      </c>
      <c r="D43">
        <v>297.34999999999997</v>
      </c>
      <c r="E43">
        <v>291.61099999999999</v>
      </c>
      <c r="F43">
        <v>290.84999999999997</v>
      </c>
      <c r="G43">
        <v>4.0233600000000003</v>
      </c>
      <c r="H43">
        <f t="shared" si="0"/>
        <v>0.17800000000005411</v>
      </c>
      <c r="I43">
        <f t="shared" si="1"/>
        <v>0.7610000000000241</v>
      </c>
    </row>
    <row r="44" spans="1:9" x14ac:dyDescent="0.3">
      <c r="A44">
        <v>20100821</v>
      </c>
      <c r="B44" s="1">
        <v>0.79166666666666663</v>
      </c>
      <c r="C44">
        <v>294.16399999999999</v>
      </c>
      <c r="D44">
        <v>296.25</v>
      </c>
      <c r="E44">
        <v>291.51600000000002</v>
      </c>
      <c r="F44">
        <v>291.54999999999995</v>
      </c>
      <c r="G44">
        <v>3.5266488900000001</v>
      </c>
      <c r="H44">
        <f t="shared" si="0"/>
        <v>-2.0860000000000127</v>
      </c>
      <c r="I44">
        <f t="shared" si="1"/>
        <v>-3.3999999999934971E-2</v>
      </c>
    </row>
    <row r="45" spans="1:9" x14ac:dyDescent="0.3">
      <c r="A45">
        <v>20100821</v>
      </c>
      <c r="B45" s="1">
        <v>0.83333333333333337</v>
      </c>
      <c r="C45">
        <v>293.48</v>
      </c>
      <c r="D45">
        <v>294.14999999999998</v>
      </c>
      <c r="E45">
        <v>290.89699999999999</v>
      </c>
      <c r="F45">
        <v>290.75</v>
      </c>
      <c r="G45">
        <v>3.5818390099999999</v>
      </c>
      <c r="H45">
        <f t="shared" si="0"/>
        <v>-0.66999999999995907</v>
      </c>
      <c r="I45">
        <f t="shared" si="1"/>
        <v>0.14699999999999136</v>
      </c>
    </row>
    <row r="46" spans="1:9" x14ac:dyDescent="0.3">
      <c r="A46">
        <v>20100821</v>
      </c>
      <c r="B46" s="1">
        <v>0.875</v>
      </c>
      <c r="C46">
        <v>293.17700000000002</v>
      </c>
      <c r="D46">
        <v>293.54999999999995</v>
      </c>
      <c r="E46">
        <v>290.798</v>
      </c>
      <c r="F46">
        <v>290.75</v>
      </c>
      <c r="G46">
        <v>3.1292800000000001</v>
      </c>
      <c r="H46">
        <f t="shared" si="0"/>
        <v>-0.37299999999993361</v>
      </c>
      <c r="I46">
        <f t="shared" si="1"/>
        <v>4.8000000000001819E-2</v>
      </c>
    </row>
    <row r="47" spans="1:9" x14ac:dyDescent="0.3">
      <c r="A47">
        <v>20100821</v>
      </c>
      <c r="B47" s="1">
        <v>0.91666666666666663</v>
      </c>
      <c r="C47">
        <v>293.096</v>
      </c>
      <c r="D47">
        <v>293.04999999999995</v>
      </c>
      <c r="E47">
        <v>290.68900000000002</v>
      </c>
      <c r="F47">
        <v>290.64999999999998</v>
      </c>
      <c r="G47">
        <v>3.6259911100000002</v>
      </c>
      <c r="H47">
        <f t="shared" si="0"/>
        <v>4.6000000000049113E-2</v>
      </c>
      <c r="I47">
        <f t="shared" si="1"/>
        <v>3.900000000004411E-2</v>
      </c>
    </row>
    <row r="48" spans="1:9" x14ac:dyDescent="0.3">
      <c r="A48">
        <v>20100821</v>
      </c>
      <c r="B48" s="1">
        <v>0.95833333333333337</v>
      </c>
      <c r="C48">
        <v>292.79599999999999</v>
      </c>
      <c r="D48">
        <v>292.95</v>
      </c>
      <c r="E48">
        <v>290.39100000000002</v>
      </c>
      <c r="F48">
        <v>290.75</v>
      </c>
      <c r="G48">
        <v>3.57080099</v>
      </c>
      <c r="H48">
        <f t="shared" si="0"/>
        <v>-0.15399999999999636</v>
      </c>
      <c r="I48">
        <f t="shared" si="1"/>
        <v>-0.35899999999998045</v>
      </c>
    </row>
    <row r="49" spans="1:9" x14ac:dyDescent="0.3">
      <c r="A49">
        <v>20100822</v>
      </c>
      <c r="B49" s="1">
        <v>0</v>
      </c>
      <c r="C49">
        <v>292.67099999999999</v>
      </c>
      <c r="D49">
        <v>292.75</v>
      </c>
      <c r="E49">
        <v>290.35199999999998</v>
      </c>
      <c r="F49">
        <v>290.45</v>
      </c>
      <c r="G49">
        <v>6.2585600000000001</v>
      </c>
      <c r="H49">
        <f t="shared" si="0"/>
        <v>-7.9000000000007731E-2</v>
      </c>
      <c r="I49">
        <f t="shared" si="1"/>
        <v>-9.8000000000013188E-2</v>
      </c>
    </row>
    <row r="50" spans="1:9" x14ac:dyDescent="0.3">
      <c r="A50">
        <v>20100822</v>
      </c>
      <c r="B50" s="1">
        <v>4.1666666666666664E-2</v>
      </c>
      <c r="C50">
        <v>292.5</v>
      </c>
      <c r="D50">
        <v>292.45</v>
      </c>
      <c r="E50">
        <v>290.28800000000001</v>
      </c>
      <c r="F50">
        <v>290.34999999999997</v>
      </c>
      <c r="G50">
        <v>3.2782933299999999</v>
      </c>
      <c r="H50">
        <f t="shared" si="0"/>
        <v>5.0000000000011369E-2</v>
      </c>
      <c r="I50">
        <f t="shared" si="1"/>
        <v>-6.199999999995498E-2</v>
      </c>
    </row>
    <row r="51" spans="1:9" x14ac:dyDescent="0.3">
      <c r="A51">
        <v>20100822</v>
      </c>
      <c r="B51" s="1">
        <v>8.3333333333333329E-2</v>
      </c>
      <c r="C51">
        <v>292.74700000000001</v>
      </c>
      <c r="D51">
        <v>292.34999999999997</v>
      </c>
      <c r="E51">
        <v>290.06799999999998</v>
      </c>
      <c r="F51">
        <v>290.34999999999997</v>
      </c>
      <c r="G51">
        <v>6.0929896299999999</v>
      </c>
      <c r="H51">
        <f t="shared" si="0"/>
        <v>0.3970000000000482</v>
      </c>
      <c r="I51">
        <f t="shared" si="1"/>
        <v>-0.28199999999998226</v>
      </c>
    </row>
    <row r="52" spans="1:9" x14ac:dyDescent="0.3">
      <c r="A52">
        <v>20100822</v>
      </c>
      <c r="B52" s="1">
        <v>0.125</v>
      </c>
      <c r="C52">
        <v>292.76600000000002</v>
      </c>
      <c r="D52">
        <v>292.45</v>
      </c>
      <c r="E52">
        <v>290.209</v>
      </c>
      <c r="F52">
        <v>290.34999999999997</v>
      </c>
      <c r="G52">
        <v>3.1292800000000001</v>
      </c>
      <c r="H52">
        <f t="shared" si="0"/>
        <v>0.31600000000003092</v>
      </c>
      <c r="I52">
        <f t="shared" si="1"/>
        <v>-0.14099999999996271</v>
      </c>
    </row>
    <row r="53" spans="1:9" x14ac:dyDescent="0.3">
      <c r="A53">
        <v>20100822</v>
      </c>
      <c r="B53" s="1">
        <v>0.16666666666666666</v>
      </c>
      <c r="C53">
        <v>292.803</v>
      </c>
      <c r="D53">
        <v>292.54999999999995</v>
      </c>
      <c r="E53">
        <v>290.37700000000001</v>
      </c>
      <c r="F53">
        <v>290.54999999999995</v>
      </c>
      <c r="G53">
        <v>4.1227022199999999</v>
      </c>
      <c r="H53">
        <f t="shared" si="0"/>
        <v>0.25300000000004275</v>
      </c>
      <c r="I53">
        <f t="shared" si="1"/>
        <v>-0.17299999999994498</v>
      </c>
    </row>
    <row r="54" spans="1:9" x14ac:dyDescent="0.3">
      <c r="A54">
        <v>20100822</v>
      </c>
      <c r="B54" s="1">
        <v>0.20833333333333334</v>
      </c>
      <c r="C54">
        <v>292.584</v>
      </c>
      <c r="D54">
        <v>292.54999999999995</v>
      </c>
      <c r="E54">
        <v>290.839</v>
      </c>
      <c r="F54">
        <v>291.04999999999995</v>
      </c>
      <c r="G54">
        <v>4.7793711500000002</v>
      </c>
      <c r="H54">
        <f t="shared" si="0"/>
        <v>3.4000000000048658E-2</v>
      </c>
      <c r="I54">
        <f t="shared" si="1"/>
        <v>-0.21099999999995589</v>
      </c>
    </row>
    <row r="55" spans="1:9" x14ac:dyDescent="0.3">
      <c r="A55">
        <v>20100822</v>
      </c>
      <c r="B55" s="1">
        <v>0.25</v>
      </c>
      <c r="C55">
        <v>292.67399999999998</v>
      </c>
      <c r="D55">
        <v>292.64999999999998</v>
      </c>
      <c r="E55">
        <v>291.26100000000002</v>
      </c>
      <c r="F55">
        <v>291.34999999999997</v>
      </c>
      <c r="G55">
        <v>3.1292800000000001</v>
      </c>
      <c r="H55">
        <f t="shared" si="0"/>
        <v>2.4000000000000909E-2</v>
      </c>
      <c r="I55">
        <f t="shared" si="1"/>
        <v>-8.8999999999941792E-2</v>
      </c>
    </row>
    <row r="56" spans="1:9" x14ac:dyDescent="0.3">
      <c r="A56">
        <v>20100822</v>
      </c>
      <c r="B56" s="1">
        <v>0.29166666666666669</v>
      </c>
      <c r="C56">
        <v>291.94499999999999</v>
      </c>
      <c r="D56">
        <v>292.14999999999998</v>
      </c>
      <c r="E56">
        <v>291.161</v>
      </c>
      <c r="F56">
        <v>291.14999999999998</v>
      </c>
      <c r="G56">
        <v>3.1292800000000001</v>
      </c>
      <c r="H56">
        <f t="shared" si="0"/>
        <v>-0.20499999999998408</v>
      </c>
      <c r="I56">
        <f t="shared" si="1"/>
        <v>1.1000000000024102E-2</v>
      </c>
    </row>
    <row r="57" spans="1:9" x14ac:dyDescent="0.3">
      <c r="A57">
        <v>20100822</v>
      </c>
      <c r="B57" s="1">
        <v>0.33333333333333331</v>
      </c>
      <c r="C57">
        <v>292.14999999999998</v>
      </c>
      <c r="D57">
        <v>291.84999999999997</v>
      </c>
      <c r="E57">
        <v>291.27199999999999</v>
      </c>
      <c r="F57">
        <v>291.04999999999995</v>
      </c>
      <c r="G57">
        <v>5.1161244400000001</v>
      </c>
      <c r="H57">
        <f t="shared" si="0"/>
        <v>0.30000000000001137</v>
      </c>
      <c r="I57">
        <f t="shared" si="1"/>
        <v>0.22200000000003683</v>
      </c>
    </row>
    <row r="58" spans="1:9" x14ac:dyDescent="0.3">
      <c r="A58">
        <v>20100822</v>
      </c>
      <c r="B58" s="1">
        <v>0.375</v>
      </c>
      <c r="C58">
        <v>292.56200000000001</v>
      </c>
      <c r="D58">
        <v>291.84999999999997</v>
      </c>
      <c r="E58">
        <v>291.71600000000001</v>
      </c>
      <c r="F58">
        <v>291.14999999999998</v>
      </c>
      <c r="G58">
        <v>4.4703999999999997</v>
      </c>
      <c r="H58">
        <f t="shared" si="0"/>
        <v>0.71200000000004593</v>
      </c>
      <c r="I58">
        <f t="shared" si="1"/>
        <v>0.56600000000003092</v>
      </c>
    </row>
    <row r="59" spans="1:9" x14ac:dyDescent="0.3">
      <c r="A59">
        <v>20100822</v>
      </c>
      <c r="B59" s="1">
        <v>0.41666666666666669</v>
      </c>
      <c r="C59">
        <v>292.52999999999997</v>
      </c>
      <c r="D59">
        <v>291.84999999999997</v>
      </c>
      <c r="E59">
        <v>291.995</v>
      </c>
      <c r="F59">
        <v>291.34999999999997</v>
      </c>
      <c r="G59">
        <v>4.4703999999999997</v>
      </c>
      <c r="H59">
        <f t="shared" si="0"/>
        <v>0.68000000000000682</v>
      </c>
      <c r="I59">
        <f t="shared" si="1"/>
        <v>0.64500000000003865</v>
      </c>
    </row>
    <row r="60" spans="1:9" x14ac:dyDescent="0.3">
      <c r="A60">
        <v>20100822</v>
      </c>
      <c r="B60" s="1">
        <v>0.45833333333333331</v>
      </c>
      <c r="C60">
        <v>292.33</v>
      </c>
      <c r="D60">
        <v>291.54999999999995</v>
      </c>
      <c r="E60">
        <v>292.20400000000001</v>
      </c>
      <c r="F60">
        <v>291.14999999999998</v>
      </c>
      <c r="G60">
        <v>2.4835555600000001</v>
      </c>
      <c r="H60">
        <f t="shared" si="0"/>
        <v>0.78000000000002956</v>
      </c>
      <c r="I60">
        <f t="shared" si="1"/>
        <v>1.0540000000000305</v>
      </c>
    </row>
    <row r="61" spans="1:9" x14ac:dyDescent="0.3">
      <c r="A61">
        <v>20100822</v>
      </c>
      <c r="B61" s="1">
        <v>0.5</v>
      </c>
      <c r="C61">
        <v>292.22300000000001</v>
      </c>
      <c r="D61">
        <v>291.54999999999995</v>
      </c>
      <c r="E61">
        <v>291.262</v>
      </c>
      <c r="F61">
        <v>291.04999999999995</v>
      </c>
      <c r="G61">
        <v>3.5763199999999999</v>
      </c>
      <c r="H61">
        <f t="shared" si="0"/>
        <v>0.67300000000005866</v>
      </c>
      <c r="I61">
        <f t="shared" si="1"/>
        <v>0.21200000000004593</v>
      </c>
    </row>
    <row r="62" spans="1:9" x14ac:dyDescent="0.3">
      <c r="A62">
        <v>20100822</v>
      </c>
      <c r="B62" s="1">
        <v>0.54166666666666663</v>
      </c>
      <c r="C62">
        <v>291.92500000000001</v>
      </c>
      <c r="D62">
        <v>291.34999999999997</v>
      </c>
      <c r="E62">
        <v>291.20499999999998</v>
      </c>
      <c r="F62">
        <v>290.84999999999997</v>
      </c>
      <c r="G62">
        <v>3.5763199999999999</v>
      </c>
      <c r="H62">
        <f t="shared" si="0"/>
        <v>0.57500000000004547</v>
      </c>
      <c r="I62">
        <f t="shared" si="1"/>
        <v>0.35500000000001819</v>
      </c>
    </row>
    <row r="63" spans="1:9" x14ac:dyDescent="0.3">
      <c r="A63">
        <v>20100822</v>
      </c>
      <c r="B63" s="1">
        <v>0.58333333333333337</v>
      </c>
      <c r="C63">
        <v>292.11700000000002</v>
      </c>
      <c r="D63">
        <v>291.45</v>
      </c>
      <c r="E63">
        <v>291.41699999999997</v>
      </c>
      <c r="F63">
        <v>290.95</v>
      </c>
      <c r="G63">
        <v>4.0730311099999996</v>
      </c>
      <c r="H63">
        <f t="shared" si="0"/>
        <v>0.66700000000003001</v>
      </c>
      <c r="I63">
        <f t="shared" si="1"/>
        <v>0.46699999999998454</v>
      </c>
    </row>
    <row r="64" spans="1:9" x14ac:dyDescent="0.3">
      <c r="A64">
        <v>20100822</v>
      </c>
      <c r="B64" s="1">
        <v>0.625</v>
      </c>
      <c r="C64">
        <v>292.11900000000003</v>
      </c>
      <c r="D64">
        <v>291.54999999999995</v>
      </c>
      <c r="E64">
        <v>291.23899999999998</v>
      </c>
      <c r="F64">
        <v>291.04999999999995</v>
      </c>
      <c r="G64">
        <v>4.91744</v>
      </c>
      <c r="H64">
        <f t="shared" si="0"/>
        <v>0.56900000000007367</v>
      </c>
      <c r="I64">
        <f t="shared" si="1"/>
        <v>0.18900000000002137</v>
      </c>
    </row>
    <row r="65" spans="1:9" x14ac:dyDescent="0.3">
      <c r="A65">
        <v>20100822</v>
      </c>
      <c r="B65" s="1">
        <v>0.66666666666666663</v>
      </c>
      <c r="C65">
        <v>291.983</v>
      </c>
      <c r="D65">
        <v>291.45</v>
      </c>
      <c r="E65">
        <v>291.19200000000001</v>
      </c>
      <c r="F65">
        <v>290.95</v>
      </c>
      <c r="G65">
        <v>5.9108622200000003</v>
      </c>
      <c r="H65">
        <f t="shared" si="0"/>
        <v>0.53300000000001546</v>
      </c>
      <c r="I65">
        <f t="shared" si="1"/>
        <v>0.24200000000001864</v>
      </c>
    </row>
    <row r="66" spans="1:9" x14ac:dyDescent="0.3">
      <c r="A66">
        <v>20100822</v>
      </c>
      <c r="B66" s="1">
        <v>0.70833333333333337</v>
      </c>
      <c r="C66">
        <v>291.983</v>
      </c>
      <c r="D66">
        <v>291.45</v>
      </c>
      <c r="E66">
        <v>291.19</v>
      </c>
      <c r="F66">
        <v>290.95</v>
      </c>
      <c r="G66">
        <v>6.7939042000000001</v>
      </c>
      <c r="H66">
        <f t="shared" si="0"/>
        <v>0.53300000000001546</v>
      </c>
      <c r="I66">
        <f t="shared" si="1"/>
        <v>0.24000000000000909</v>
      </c>
    </row>
    <row r="67" spans="1:9" x14ac:dyDescent="0.3">
      <c r="A67">
        <v>20100822</v>
      </c>
      <c r="B67" s="1">
        <v>0.75</v>
      </c>
      <c r="C67">
        <v>291.774</v>
      </c>
      <c r="D67">
        <v>291.25</v>
      </c>
      <c r="E67">
        <v>290.892</v>
      </c>
      <c r="F67">
        <v>290.75</v>
      </c>
      <c r="G67">
        <v>7.5996800000000002</v>
      </c>
      <c r="H67">
        <f t="shared" ref="H67:H130" si="2">C67-D67</f>
        <v>0.52400000000000091</v>
      </c>
      <c r="I67">
        <f t="shared" ref="I67:I130" si="3">E67-F67</f>
        <v>0.14199999999999591</v>
      </c>
    </row>
    <row r="68" spans="1:9" x14ac:dyDescent="0.3">
      <c r="A68">
        <v>20100822</v>
      </c>
      <c r="B68" s="1">
        <v>0.79166666666666663</v>
      </c>
      <c r="C68">
        <v>291.46899999999999</v>
      </c>
      <c r="D68">
        <v>290.95</v>
      </c>
      <c r="E68">
        <v>290.58699999999999</v>
      </c>
      <c r="F68">
        <v>290.54999999999995</v>
      </c>
      <c r="G68">
        <v>6.1095466700000003</v>
      </c>
      <c r="H68">
        <f t="shared" si="2"/>
        <v>0.51900000000000546</v>
      </c>
      <c r="I68">
        <f t="shared" si="3"/>
        <v>3.7000000000034561E-2</v>
      </c>
    </row>
    <row r="69" spans="1:9" x14ac:dyDescent="0.3">
      <c r="A69">
        <v>20100822</v>
      </c>
      <c r="B69" s="1">
        <v>0.83333333333333337</v>
      </c>
      <c r="C69">
        <v>291.673</v>
      </c>
      <c r="D69">
        <v>291.04999999999995</v>
      </c>
      <c r="E69">
        <v>290.791</v>
      </c>
      <c r="F69">
        <v>290.64999999999998</v>
      </c>
      <c r="G69">
        <v>9.7520948099999991</v>
      </c>
      <c r="H69">
        <f t="shared" si="2"/>
        <v>0.62300000000004729</v>
      </c>
      <c r="I69">
        <f t="shared" si="3"/>
        <v>0.14100000000001955</v>
      </c>
    </row>
    <row r="70" spans="1:9" x14ac:dyDescent="0.3">
      <c r="A70">
        <v>20100822</v>
      </c>
      <c r="B70" s="1">
        <v>0.875</v>
      </c>
      <c r="C70">
        <v>291.673</v>
      </c>
      <c r="D70">
        <v>291.14999999999998</v>
      </c>
      <c r="E70">
        <v>290.79000000000002</v>
      </c>
      <c r="F70">
        <v>290.54999999999995</v>
      </c>
      <c r="G70">
        <v>8.0467200000000005</v>
      </c>
      <c r="H70">
        <f t="shared" si="2"/>
        <v>0.52300000000002456</v>
      </c>
      <c r="I70">
        <f t="shared" si="3"/>
        <v>0.24000000000006594</v>
      </c>
    </row>
    <row r="71" spans="1:9" x14ac:dyDescent="0.3">
      <c r="A71">
        <v>20100822</v>
      </c>
      <c r="B71" s="1">
        <v>0.91666666666666663</v>
      </c>
      <c r="C71">
        <v>291.48700000000002</v>
      </c>
      <c r="D71">
        <v>290.95</v>
      </c>
      <c r="E71">
        <v>290.78100000000001</v>
      </c>
      <c r="F71">
        <v>290.54999999999995</v>
      </c>
      <c r="G71">
        <v>7.55000889</v>
      </c>
      <c r="H71">
        <f t="shared" si="2"/>
        <v>0.53700000000003456</v>
      </c>
      <c r="I71">
        <f t="shared" si="3"/>
        <v>0.23100000000005139</v>
      </c>
    </row>
    <row r="72" spans="1:9" x14ac:dyDescent="0.3">
      <c r="A72">
        <v>20100822</v>
      </c>
      <c r="B72" s="1">
        <v>0.95833333333333337</v>
      </c>
      <c r="C72">
        <v>291.38799999999998</v>
      </c>
      <c r="D72">
        <v>290.84999999999997</v>
      </c>
      <c r="E72">
        <v>290.68200000000002</v>
      </c>
      <c r="F72">
        <v>290.54999999999995</v>
      </c>
      <c r="G72">
        <v>10.088754570000001</v>
      </c>
      <c r="H72">
        <f t="shared" si="2"/>
        <v>0.53800000000001091</v>
      </c>
      <c r="I72">
        <f t="shared" si="3"/>
        <v>0.13200000000006185</v>
      </c>
    </row>
    <row r="73" spans="1:9" x14ac:dyDescent="0.3">
      <c r="A73">
        <v>20100823</v>
      </c>
      <c r="B73" s="1">
        <v>0</v>
      </c>
      <c r="C73">
        <v>291.28800000000001</v>
      </c>
      <c r="D73">
        <v>290.75</v>
      </c>
      <c r="E73">
        <v>290.58199999999999</v>
      </c>
      <c r="F73">
        <v>290.25</v>
      </c>
      <c r="G73">
        <v>8.49376</v>
      </c>
      <c r="H73">
        <f t="shared" si="2"/>
        <v>0.53800000000001091</v>
      </c>
      <c r="I73">
        <f t="shared" si="3"/>
        <v>0.33199999999999363</v>
      </c>
    </row>
    <row r="74" spans="1:9" x14ac:dyDescent="0.3">
      <c r="A74">
        <v>20100823</v>
      </c>
      <c r="B74" s="1">
        <v>4.1666666666666664E-2</v>
      </c>
      <c r="C74">
        <v>290.488</v>
      </c>
      <c r="D74">
        <v>290.04999999999995</v>
      </c>
      <c r="E74">
        <v>289.78199999999998</v>
      </c>
      <c r="F74">
        <v>289.64999999999998</v>
      </c>
      <c r="G74">
        <v>7.9970488900000003</v>
      </c>
      <c r="H74">
        <f t="shared" si="2"/>
        <v>0.43800000000004502</v>
      </c>
      <c r="I74">
        <f t="shared" si="3"/>
        <v>0.132000000000005</v>
      </c>
    </row>
    <row r="75" spans="1:9" x14ac:dyDescent="0.3">
      <c r="A75">
        <v>20100823</v>
      </c>
      <c r="B75" s="1">
        <v>8.3333333333333329E-2</v>
      </c>
      <c r="C75">
        <v>290.19499999999999</v>
      </c>
      <c r="D75">
        <v>289.84999999999997</v>
      </c>
      <c r="E75">
        <v>289.57799999999997</v>
      </c>
      <c r="F75">
        <v>289.34999999999997</v>
      </c>
      <c r="G75">
        <v>8.0522390099999992</v>
      </c>
      <c r="H75">
        <f t="shared" si="2"/>
        <v>0.34500000000002728</v>
      </c>
      <c r="I75">
        <f t="shared" si="3"/>
        <v>0.22800000000000864</v>
      </c>
    </row>
    <row r="76" spans="1:9" x14ac:dyDescent="0.3">
      <c r="A76">
        <v>20100823</v>
      </c>
      <c r="B76" s="1">
        <v>0.125</v>
      </c>
      <c r="C76">
        <v>290.08699999999999</v>
      </c>
      <c r="D76">
        <v>289.54999999999995</v>
      </c>
      <c r="E76">
        <v>289.38099999999997</v>
      </c>
      <c r="F76">
        <v>289.25</v>
      </c>
      <c r="G76">
        <v>6.2585600000000001</v>
      </c>
      <c r="H76">
        <f t="shared" si="2"/>
        <v>0.53700000000003456</v>
      </c>
      <c r="I76">
        <f t="shared" si="3"/>
        <v>0.13099999999997181</v>
      </c>
    </row>
    <row r="77" spans="1:9" x14ac:dyDescent="0.3">
      <c r="A77">
        <v>20100823</v>
      </c>
      <c r="B77" s="1">
        <v>0.16666666666666666</v>
      </c>
      <c r="C77">
        <v>289.98</v>
      </c>
      <c r="D77">
        <v>289.45</v>
      </c>
      <c r="E77">
        <v>289.18599999999998</v>
      </c>
      <c r="F77">
        <v>288.95</v>
      </c>
      <c r="G77">
        <v>6.2585600000000001</v>
      </c>
      <c r="H77">
        <f t="shared" si="2"/>
        <v>0.53000000000002956</v>
      </c>
      <c r="I77">
        <f t="shared" si="3"/>
        <v>0.23599999999999</v>
      </c>
    </row>
    <row r="78" spans="1:9" x14ac:dyDescent="0.3">
      <c r="A78">
        <v>20100823</v>
      </c>
      <c r="B78" s="1">
        <v>0.20833333333333334</v>
      </c>
      <c r="C78">
        <v>289.87299999999999</v>
      </c>
      <c r="D78">
        <v>289.25</v>
      </c>
      <c r="E78">
        <v>288.99099999999999</v>
      </c>
      <c r="F78">
        <v>288.75</v>
      </c>
      <c r="G78">
        <v>5.6902888100000002</v>
      </c>
      <c r="H78">
        <f t="shared" si="2"/>
        <v>0.62299999999999045</v>
      </c>
      <c r="I78">
        <f t="shared" si="3"/>
        <v>0.24099999999998545</v>
      </c>
    </row>
    <row r="79" spans="1:9" x14ac:dyDescent="0.3">
      <c r="A79">
        <v>20100823</v>
      </c>
      <c r="B79" s="1">
        <v>0.25</v>
      </c>
      <c r="C79">
        <v>289.49</v>
      </c>
      <c r="D79">
        <v>289.04999999999995</v>
      </c>
      <c r="E79">
        <v>288.697</v>
      </c>
      <c r="F79">
        <v>288.54999999999995</v>
      </c>
      <c r="G79">
        <v>4.4703999999999997</v>
      </c>
      <c r="H79">
        <f t="shared" si="2"/>
        <v>0.44000000000005457</v>
      </c>
      <c r="I79">
        <f t="shared" si="3"/>
        <v>0.1470000000000482</v>
      </c>
    </row>
    <row r="80" spans="1:9" x14ac:dyDescent="0.3">
      <c r="A80">
        <v>20100823</v>
      </c>
      <c r="B80" s="1">
        <v>0.29166666666666669</v>
      </c>
      <c r="C80">
        <v>289.78699999999998</v>
      </c>
      <c r="D80">
        <v>288.95</v>
      </c>
      <c r="E80">
        <v>288.90499999999997</v>
      </c>
      <c r="F80">
        <v>288.45</v>
      </c>
      <c r="G80">
        <v>5.8342508500000001</v>
      </c>
      <c r="H80">
        <f t="shared" si="2"/>
        <v>0.83699999999998909</v>
      </c>
      <c r="I80">
        <f t="shared" si="3"/>
        <v>0.45499999999998408</v>
      </c>
    </row>
    <row r="81" spans="1:9" x14ac:dyDescent="0.3">
      <c r="A81">
        <v>20100823</v>
      </c>
      <c r="B81" s="1">
        <v>0.33333333333333331</v>
      </c>
      <c r="C81">
        <v>290.18799999999999</v>
      </c>
      <c r="D81">
        <v>289.25</v>
      </c>
      <c r="E81">
        <v>289.21800000000002</v>
      </c>
      <c r="F81">
        <v>288.95</v>
      </c>
      <c r="G81">
        <v>5.8089943499999999</v>
      </c>
      <c r="H81">
        <f t="shared" si="2"/>
        <v>0.93799999999998818</v>
      </c>
      <c r="I81">
        <f t="shared" si="3"/>
        <v>0.2680000000000291</v>
      </c>
    </row>
    <row r="82" spans="1:9" x14ac:dyDescent="0.3">
      <c r="A82">
        <v>20100823</v>
      </c>
      <c r="B82" s="1">
        <v>0.375</v>
      </c>
      <c r="C82">
        <v>290.86500000000001</v>
      </c>
      <c r="D82">
        <v>289.54999999999995</v>
      </c>
      <c r="E82">
        <v>289.36500000000001</v>
      </c>
      <c r="F82">
        <v>289.14999999999998</v>
      </c>
      <c r="G82">
        <v>7.5996800000000002</v>
      </c>
      <c r="H82">
        <f t="shared" si="2"/>
        <v>1.3150000000000546</v>
      </c>
      <c r="I82">
        <f t="shared" si="3"/>
        <v>0.21500000000003183</v>
      </c>
    </row>
    <row r="83" spans="1:9" x14ac:dyDescent="0.3">
      <c r="A83">
        <v>20100823</v>
      </c>
      <c r="B83" s="1">
        <v>0.41666666666666669</v>
      </c>
      <c r="C83">
        <v>291.52600000000001</v>
      </c>
      <c r="D83">
        <v>290.25</v>
      </c>
      <c r="E83">
        <v>289.75700000000001</v>
      </c>
      <c r="F83">
        <v>289.45</v>
      </c>
      <c r="G83">
        <v>6.60625778</v>
      </c>
      <c r="H83">
        <f t="shared" si="2"/>
        <v>1.2760000000000105</v>
      </c>
      <c r="I83">
        <f t="shared" si="3"/>
        <v>0.30700000000001637</v>
      </c>
    </row>
    <row r="84" spans="1:9" x14ac:dyDescent="0.3">
      <c r="A84">
        <v>20100823</v>
      </c>
      <c r="B84" s="1">
        <v>0.45833333333333331</v>
      </c>
      <c r="C84">
        <v>291.95299999999997</v>
      </c>
      <c r="D84">
        <v>290.84999999999997</v>
      </c>
      <c r="E84">
        <v>290.36700000000002</v>
      </c>
      <c r="F84">
        <v>289.75</v>
      </c>
      <c r="G84">
        <v>4.7297935799999999</v>
      </c>
      <c r="H84">
        <f t="shared" si="2"/>
        <v>1.1030000000000086</v>
      </c>
      <c r="I84">
        <f t="shared" si="3"/>
        <v>0.61700000000001864</v>
      </c>
    </row>
    <row r="85" spans="1:9" x14ac:dyDescent="0.3">
      <c r="A85">
        <v>20100823</v>
      </c>
      <c r="B85" s="1">
        <v>0.5</v>
      </c>
      <c r="C85">
        <v>292.608</v>
      </c>
      <c r="D85">
        <v>291.34999999999997</v>
      </c>
      <c r="E85">
        <v>290.13900000000001</v>
      </c>
      <c r="F85">
        <v>289.84999999999997</v>
      </c>
      <c r="G85">
        <v>5.8115199999999998</v>
      </c>
      <c r="H85">
        <f t="shared" si="2"/>
        <v>1.2580000000000382</v>
      </c>
      <c r="I85">
        <f t="shared" si="3"/>
        <v>0.28900000000004411</v>
      </c>
    </row>
    <row r="86" spans="1:9" x14ac:dyDescent="0.3">
      <c r="A86">
        <v>20100823</v>
      </c>
      <c r="B86" s="1">
        <v>0.54166666666666663</v>
      </c>
      <c r="C86">
        <v>293.32499999999999</v>
      </c>
      <c r="D86">
        <v>291.95</v>
      </c>
      <c r="E86">
        <v>289.53500000000003</v>
      </c>
      <c r="F86">
        <v>289.45</v>
      </c>
      <c r="G86">
        <v>3.3279644400000001</v>
      </c>
      <c r="H86">
        <f t="shared" si="2"/>
        <v>1.375</v>
      </c>
      <c r="I86">
        <f t="shared" si="3"/>
        <v>8.500000000003638E-2</v>
      </c>
    </row>
    <row r="87" spans="1:9" x14ac:dyDescent="0.3">
      <c r="A87">
        <v>20100823</v>
      </c>
      <c r="B87" s="1">
        <v>0.58333333333333337</v>
      </c>
      <c r="C87">
        <v>293.685</v>
      </c>
      <c r="D87">
        <v>294.04999999999995</v>
      </c>
      <c r="E87">
        <v>289.47399999999999</v>
      </c>
      <c r="F87">
        <v>289.64999999999998</v>
      </c>
      <c r="G87">
        <v>2.61049284</v>
      </c>
      <c r="H87">
        <f t="shared" si="2"/>
        <v>-0.36499999999995225</v>
      </c>
      <c r="I87">
        <f t="shared" si="3"/>
        <v>-0.17599999999998772</v>
      </c>
    </row>
    <row r="88" spans="1:9" x14ac:dyDescent="0.3">
      <c r="A88">
        <v>20100823</v>
      </c>
      <c r="B88" s="1">
        <v>0.625</v>
      </c>
      <c r="C88">
        <v>293.74</v>
      </c>
      <c r="D88">
        <v>293.04999999999995</v>
      </c>
      <c r="E88">
        <v>289.32799999999997</v>
      </c>
      <c r="F88">
        <v>289.14999999999998</v>
      </c>
      <c r="G88">
        <v>4.0233600000000003</v>
      </c>
      <c r="H88">
        <f t="shared" si="2"/>
        <v>0.69000000000005457</v>
      </c>
      <c r="I88">
        <f t="shared" si="3"/>
        <v>0.17799999999999727</v>
      </c>
    </row>
    <row r="89" spans="1:9" x14ac:dyDescent="0.3">
      <c r="A89">
        <v>20100823</v>
      </c>
      <c r="B89" s="1">
        <v>0.66666666666666663</v>
      </c>
      <c r="C89">
        <v>292.26499999999999</v>
      </c>
      <c r="D89">
        <v>291.95</v>
      </c>
      <c r="E89">
        <v>289.69799999999998</v>
      </c>
      <c r="F89">
        <v>289.75</v>
      </c>
      <c r="G89">
        <v>6.0102044399999999</v>
      </c>
      <c r="H89">
        <f t="shared" si="2"/>
        <v>0.31499999999999773</v>
      </c>
      <c r="I89">
        <f t="shared" si="3"/>
        <v>-5.2000000000020918E-2</v>
      </c>
    </row>
    <row r="90" spans="1:9" x14ac:dyDescent="0.3">
      <c r="A90">
        <v>20100823</v>
      </c>
      <c r="B90" s="1">
        <v>0.70833333333333337</v>
      </c>
      <c r="C90">
        <v>292.10700000000003</v>
      </c>
      <c r="D90">
        <v>291.54999999999995</v>
      </c>
      <c r="E90">
        <v>288.92099999999999</v>
      </c>
      <c r="F90">
        <v>289.04999999999995</v>
      </c>
      <c r="G90">
        <v>5.7894439499999999</v>
      </c>
      <c r="H90">
        <f t="shared" si="2"/>
        <v>0.55700000000007321</v>
      </c>
      <c r="I90">
        <f t="shared" si="3"/>
        <v>-0.12899999999996226</v>
      </c>
    </row>
    <row r="91" spans="1:9" x14ac:dyDescent="0.3">
      <c r="A91">
        <v>20100823</v>
      </c>
      <c r="B91" s="1">
        <v>0.75</v>
      </c>
      <c r="C91">
        <v>291.55500000000001</v>
      </c>
      <c r="D91">
        <v>290.95</v>
      </c>
      <c r="E91">
        <v>288.971</v>
      </c>
      <c r="F91">
        <v>288.64999999999998</v>
      </c>
      <c r="G91">
        <v>8.0467200000000005</v>
      </c>
      <c r="H91">
        <f t="shared" si="2"/>
        <v>0.60500000000001819</v>
      </c>
      <c r="I91">
        <f t="shared" si="3"/>
        <v>0.32100000000002638</v>
      </c>
    </row>
    <row r="92" spans="1:9" x14ac:dyDescent="0.3">
      <c r="A92">
        <v>20100823</v>
      </c>
      <c r="B92" s="1">
        <v>0.79166666666666663</v>
      </c>
      <c r="C92">
        <v>291.15899999999999</v>
      </c>
      <c r="D92">
        <v>290.54999999999995</v>
      </c>
      <c r="E92">
        <v>288.85599999999999</v>
      </c>
      <c r="F92">
        <v>288.95</v>
      </c>
      <c r="G92">
        <v>6.5565866699999997</v>
      </c>
      <c r="H92">
        <f t="shared" si="2"/>
        <v>0.60900000000003729</v>
      </c>
      <c r="I92">
        <f t="shared" si="3"/>
        <v>-9.3999999999994088E-2</v>
      </c>
    </row>
    <row r="93" spans="1:9" x14ac:dyDescent="0.3">
      <c r="A93">
        <v>20100823</v>
      </c>
      <c r="B93" s="1">
        <v>0.83333333333333337</v>
      </c>
      <c r="C93">
        <v>289.83800000000002</v>
      </c>
      <c r="D93">
        <v>289.84999999999997</v>
      </c>
      <c r="E93">
        <v>288.71300000000002</v>
      </c>
      <c r="F93">
        <v>288.54999999999995</v>
      </c>
      <c r="G93">
        <v>4.7353125900000004</v>
      </c>
      <c r="H93">
        <f t="shared" si="2"/>
        <v>-1.1999999999943611E-2</v>
      </c>
      <c r="I93">
        <f t="shared" si="3"/>
        <v>0.16300000000006776</v>
      </c>
    </row>
    <row r="94" spans="1:9" x14ac:dyDescent="0.3">
      <c r="A94">
        <v>20100823</v>
      </c>
      <c r="B94" s="1">
        <v>0.875</v>
      </c>
      <c r="C94">
        <v>289.71499999999997</v>
      </c>
      <c r="D94">
        <v>289.25</v>
      </c>
      <c r="E94">
        <v>288.62400000000002</v>
      </c>
      <c r="F94">
        <v>288.25</v>
      </c>
      <c r="G94">
        <v>3.5763199999999999</v>
      </c>
      <c r="H94">
        <f t="shared" si="2"/>
        <v>0.46499999999997499</v>
      </c>
      <c r="I94">
        <f t="shared" si="3"/>
        <v>0.37400000000002365</v>
      </c>
    </row>
    <row r="95" spans="1:9" x14ac:dyDescent="0.3">
      <c r="A95">
        <v>20100823</v>
      </c>
      <c r="B95" s="1">
        <v>0.91666666666666663</v>
      </c>
      <c r="C95">
        <v>289.53399999999999</v>
      </c>
      <c r="D95">
        <v>289.25</v>
      </c>
      <c r="E95">
        <v>288.41699999999997</v>
      </c>
      <c r="F95">
        <v>287.95</v>
      </c>
      <c r="G95">
        <v>5.0664533299999999</v>
      </c>
      <c r="H95">
        <f t="shared" si="2"/>
        <v>0.28399999999999181</v>
      </c>
      <c r="I95">
        <f t="shared" si="3"/>
        <v>0.46699999999998454</v>
      </c>
    </row>
    <row r="96" spans="1:9" x14ac:dyDescent="0.3">
      <c r="A96">
        <v>20100823</v>
      </c>
      <c r="B96" s="1">
        <v>0.95833333333333337</v>
      </c>
      <c r="C96">
        <v>289.51100000000002</v>
      </c>
      <c r="D96">
        <v>289.14999999999998</v>
      </c>
      <c r="E96">
        <v>288.13299999999998</v>
      </c>
      <c r="F96">
        <v>287.64999999999998</v>
      </c>
      <c r="G96">
        <v>4.9008829599999997</v>
      </c>
      <c r="H96">
        <f t="shared" si="2"/>
        <v>0.36100000000004684</v>
      </c>
      <c r="I96">
        <f t="shared" si="3"/>
        <v>0.48300000000000409</v>
      </c>
    </row>
    <row r="97" spans="1:9" x14ac:dyDescent="0.3">
      <c r="A97">
        <v>20100824</v>
      </c>
      <c r="B97" s="1">
        <v>0</v>
      </c>
      <c r="C97">
        <v>289.39</v>
      </c>
      <c r="D97">
        <v>289.04999999999995</v>
      </c>
      <c r="E97">
        <v>287.84800000000001</v>
      </c>
      <c r="F97">
        <v>287.64999999999998</v>
      </c>
      <c r="G97">
        <v>4.4703999999999997</v>
      </c>
      <c r="H97">
        <f t="shared" si="2"/>
        <v>0.34000000000003183</v>
      </c>
      <c r="I97">
        <f t="shared" si="3"/>
        <v>0.19800000000003593</v>
      </c>
    </row>
    <row r="98" spans="1:9" x14ac:dyDescent="0.3">
      <c r="A98">
        <v>20100824</v>
      </c>
      <c r="B98" s="1">
        <v>4.1666666666666664E-2</v>
      </c>
      <c r="C98">
        <v>288.81099999999998</v>
      </c>
      <c r="D98">
        <v>288.75</v>
      </c>
      <c r="E98">
        <v>287.73200000000003</v>
      </c>
      <c r="F98">
        <v>287.45</v>
      </c>
      <c r="G98">
        <v>3.97368889</v>
      </c>
      <c r="H98">
        <f t="shared" si="2"/>
        <v>6.0999999999978627E-2</v>
      </c>
      <c r="I98">
        <f t="shared" si="3"/>
        <v>0.28200000000003911</v>
      </c>
    </row>
    <row r="99" spans="1:9" x14ac:dyDescent="0.3">
      <c r="A99">
        <v>20100824</v>
      </c>
      <c r="B99" s="1">
        <v>8.3333333333333329E-2</v>
      </c>
      <c r="C99">
        <v>288.35399999999998</v>
      </c>
      <c r="D99">
        <v>288.34999999999997</v>
      </c>
      <c r="E99">
        <v>287.55599999999998</v>
      </c>
      <c r="F99">
        <v>287.34999999999997</v>
      </c>
      <c r="G99">
        <v>1.04861235</v>
      </c>
      <c r="H99">
        <f t="shared" si="2"/>
        <v>4.0000000000190994E-3</v>
      </c>
      <c r="I99">
        <f t="shared" si="3"/>
        <v>0.20600000000001728</v>
      </c>
    </row>
    <row r="100" spans="1:9" x14ac:dyDescent="0.3">
      <c r="A100">
        <v>20100824</v>
      </c>
      <c r="B100" s="1">
        <v>0.125</v>
      </c>
      <c r="C100">
        <v>288.13</v>
      </c>
      <c r="D100">
        <v>288.04999999999995</v>
      </c>
      <c r="E100">
        <v>287.24400000000003</v>
      </c>
      <c r="F100">
        <v>287.04999999999995</v>
      </c>
      <c r="G100">
        <v>1.3411200000000001</v>
      </c>
      <c r="H100">
        <f t="shared" si="2"/>
        <v>8.0000000000040927E-2</v>
      </c>
      <c r="I100">
        <f t="shared" si="3"/>
        <v>0.19400000000007367</v>
      </c>
    </row>
    <row r="101" spans="1:9" x14ac:dyDescent="0.3">
      <c r="A101">
        <v>20100824</v>
      </c>
      <c r="B101" s="1">
        <v>0.16666666666666666</v>
      </c>
      <c r="C101">
        <v>287.65600000000001</v>
      </c>
      <c r="D101">
        <v>287.84999999999997</v>
      </c>
      <c r="E101">
        <v>286.95600000000002</v>
      </c>
      <c r="F101">
        <v>286.84999999999997</v>
      </c>
      <c r="G101">
        <v>0</v>
      </c>
      <c r="H101">
        <f t="shared" si="2"/>
        <v>-0.19399999999995998</v>
      </c>
      <c r="I101">
        <f t="shared" si="3"/>
        <v>0.10600000000005139</v>
      </c>
    </row>
    <row r="102" spans="1:9" x14ac:dyDescent="0.3">
      <c r="A102">
        <v>20100824</v>
      </c>
      <c r="B102" s="1">
        <v>0.20833333333333334</v>
      </c>
      <c r="C102">
        <v>287.351</v>
      </c>
      <c r="D102">
        <v>287.34999999999997</v>
      </c>
      <c r="E102">
        <v>286.65600000000001</v>
      </c>
      <c r="F102">
        <v>286.34999999999997</v>
      </c>
      <c r="G102">
        <v>0.11617988999999999</v>
      </c>
      <c r="H102">
        <f t="shared" si="2"/>
        <v>1.0000000000331966E-3</v>
      </c>
      <c r="I102">
        <f t="shared" si="3"/>
        <v>0.30600000000004002</v>
      </c>
    </row>
    <row r="103" spans="1:9" x14ac:dyDescent="0.3">
      <c r="A103">
        <v>20100824</v>
      </c>
      <c r="B103" s="1">
        <v>0.25</v>
      </c>
      <c r="C103">
        <v>287.392</v>
      </c>
      <c r="D103">
        <v>287.04999999999995</v>
      </c>
      <c r="E103">
        <v>286.68299999999999</v>
      </c>
      <c r="F103">
        <v>286.45</v>
      </c>
      <c r="G103">
        <v>1.3411200000000001</v>
      </c>
      <c r="H103">
        <f t="shared" si="2"/>
        <v>0.34200000000004138</v>
      </c>
      <c r="I103">
        <f t="shared" si="3"/>
        <v>0.23300000000000409</v>
      </c>
    </row>
    <row r="104" spans="1:9" x14ac:dyDescent="0.3">
      <c r="A104">
        <v>20100824</v>
      </c>
      <c r="B104" s="1">
        <v>0.29166666666666669</v>
      </c>
      <c r="C104">
        <v>288.55</v>
      </c>
      <c r="D104">
        <v>287.45</v>
      </c>
      <c r="E104">
        <v>287.05</v>
      </c>
      <c r="F104">
        <v>286.95</v>
      </c>
      <c r="G104">
        <v>0</v>
      </c>
      <c r="H104">
        <f t="shared" si="2"/>
        <v>1.1000000000000227</v>
      </c>
      <c r="I104">
        <f t="shared" si="3"/>
        <v>0.10000000000002274</v>
      </c>
    </row>
    <row r="105" spans="1:9" x14ac:dyDescent="0.3">
      <c r="A105">
        <v>20100824</v>
      </c>
      <c r="B105" s="1">
        <v>0.33333333333333331</v>
      </c>
      <c r="C105">
        <v>290.61399999999998</v>
      </c>
      <c r="D105">
        <v>288.75</v>
      </c>
      <c r="E105">
        <v>287.88900000000001</v>
      </c>
      <c r="F105">
        <v>287.54999999999995</v>
      </c>
      <c r="G105">
        <v>1.5066903700000001</v>
      </c>
      <c r="H105">
        <f t="shared" si="2"/>
        <v>1.8639999999999759</v>
      </c>
      <c r="I105">
        <f t="shared" si="3"/>
        <v>0.33900000000005548</v>
      </c>
    </row>
    <row r="106" spans="1:9" x14ac:dyDescent="0.3">
      <c r="A106">
        <v>20100824</v>
      </c>
      <c r="B106" s="1">
        <v>0.375</v>
      </c>
      <c r="C106">
        <v>292.74099999999999</v>
      </c>
      <c r="D106">
        <v>290.45</v>
      </c>
      <c r="E106">
        <v>288.98700000000002</v>
      </c>
      <c r="F106">
        <v>287.95</v>
      </c>
      <c r="G106">
        <v>0</v>
      </c>
      <c r="H106">
        <f t="shared" si="2"/>
        <v>2.2909999999999968</v>
      </c>
      <c r="I106">
        <f t="shared" si="3"/>
        <v>1.0370000000000346</v>
      </c>
    </row>
    <row r="107" spans="1:9" x14ac:dyDescent="0.3">
      <c r="A107">
        <v>20100824</v>
      </c>
      <c r="B107" s="1">
        <v>0.41666666666666669</v>
      </c>
      <c r="C107">
        <v>293.815</v>
      </c>
      <c r="D107">
        <v>291.95</v>
      </c>
      <c r="E107">
        <v>289.238</v>
      </c>
      <c r="F107">
        <v>288.64999999999998</v>
      </c>
      <c r="G107">
        <v>1.4901333299999999</v>
      </c>
      <c r="H107">
        <f t="shared" si="2"/>
        <v>1.8650000000000091</v>
      </c>
      <c r="I107">
        <f t="shared" si="3"/>
        <v>0.58800000000002228</v>
      </c>
    </row>
    <row r="108" spans="1:9" x14ac:dyDescent="0.3">
      <c r="A108">
        <v>20100824</v>
      </c>
      <c r="B108" s="1">
        <v>0.45833333333333331</v>
      </c>
      <c r="C108">
        <v>294.94400000000002</v>
      </c>
      <c r="D108">
        <v>293.64999999999998</v>
      </c>
      <c r="E108">
        <v>290.11399999999998</v>
      </c>
      <c r="F108">
        <v>289.04999999999995</v>
      </c>
      <c r="G108">
        <v>0</v>
      </c>
      <c r="H108">
        <f t="shared" si="2"/>
        <v>1.2940000000000396</v>
      </c>
      <c r="I108">
        <f t="shared" si="3"/>
        <v>1.0640000000000214</v>
      </c>
    </row>
    <row r="109" spans="1:9" x14ac:dyDescent="0.3">
      <c r="A109">
        <v>20100824</v>
      </c>
      <c r="B109" s="1">
        <v>0.5</v>
      </c>
      <c r="C109">
        <v>294.93</v>
      </c>
      <c r="D109">
        <v>294.45</v>
      </c>
      <c r="E109">
        <v>290.06799999999998</v>
      </c>
      <c r="F109">
        <v>288.75</v>
      </c>
      <c r="G109">
        <v>0</v>
      </c>
      <c r="H109">
        <f t="shared" si="2"/>
        <v>0.48000000000001819</v>
      </c>
      <c r="I109">
        <f t="shared" si="3"/>
        <v>1.3179999999999836</v>
      </c>
    </row>
    <row r="110" spans="1:9" x14ac:dyDescent="0.3">
      <c r="A110">
        <v>20100824</v>
      </c>
      <c r="B110" s="1">
        <v>0.54166666666666663</v>
      </c>
      <c r="C110">
        <v>295.209</v>
      </c>
      <c r="D110">
        <v>294.75</v>
      </c>
      <c r="E110">
        <v>289.274</v>
      </c>
      <c r="F110">
        <v>288.54999999999995</v>
      </c>
      <c r="G110">
        <v>2.4835555600000001</v>
      </c>
      <c r="H110">
        <f t="shared" si="2"/>
        <v>0.45900000000000318</v>
      </c>
      <c r="I110">
        <f t="shared" si="3"/>
        <v>0.72400000000004638</v>
      </c>
    </row>
    <row r="111" spans="1:9" x14ac:dyDescent="0.3">
      <c r="A111">
        <v>20100824</v>
      </c>
      <c r="B111" s="1">
        <v>0.58333333333333337</v>
      </c>
      <c r="C111">
        <v>295.62900000000002</v>
      </c>
      <c r="D111">
        <v>295.14999999999998</v>
      </c>
      <c r="E111">
        <v>289.06599999999997</v>
      </c>
      <c r="F111">
        <v>288.54999999999995</v>
      </c>
      <c r="G111">
        <v>3.2010271600000002</v>
      </c>
      <c r="H111">
        <f t="shared" si="2"/>
        <v>0.47900000000004184</v>
      </c>
      <c r="I111">
        <f t="shared" si="3"/>
        <v>0.51600000000001955</v>
      </c>
    </row>
    <row r="112" spans="1:9" x14ac:dyDescent="0.3">
      <c r="A112">
        <v>20100824</v>
      </c>
      <c r="B112" s="1">
        <v>0.625</v>
      </c>
      <c r="C112">
        <v>295.70499999999998</v>
      </c>
      <c r="D112">
        <v>295.14999999999998</v>
      </c>
      <c r="E112">
        <v>288.88900000000001</v>
      </c>
      <c r="F112">
        <v>288.54999999999995</v>
      </c>
      <c r="G112">
        <v>4.4703999999999997</v>
      </c>
      <c r="H112">
        <f t="shared" si="2"/>
        <v>0.55500000000000682</v>
      </c>
      <c r="I112">
        <f t="shared" si="3"/>
        <v>0.33900000000005548</v>
      </c>
    </row>
    <row r="113" spans="1:9" x14ac:dyDescent="0.3">
      <c r="A113">
        <v>20100824</v>
      </c>
      <c r="B113" s="1">
        <v>0.66666666666666663</v>
      </c>
      <c r="C113">
        <v>295.62700000000001</v>
      </c>
      <c r="D113">
        <v>295.04999999999995</v>
      </c>
      <c r="E113">
        <v>289.53100000000001</v>
      </c>
      <c r="F113">
        <v>289.04999999999995</v>
      </c>
      <c r="G113">
        <v>2.9802666699999998</v>
      </c>
      <c r="H113">
        <f t="shared" si="2"/>
        <v>0.57700000000005502</v>
      </c>
      <c r="I113">
        <f t="shared" si="3"/>
        <v>0.48100000000005139</v>
      </c>
    </row>
    <row r="114" spans="1:9" x14ac:dyDescent="0.3">
      <c r="A114">
        <v>20100824</v>
      </c>
      <c r="B114" s="1">
        <v>0.70833333333333337</v>
      </c>
      <c r="C114">
        <v>295.25900000000001</v>
      </c>
      <c r="D114">
        <v>294.95</v>
      </c>
      <c r="E114">
        <v>288.74400000000003</v>
      </c>
      <c r="F114">
        <v>289.25</v>
      </c>
      <c r="G114">
        <v>4.1392592600000002</v>
      </c>
      <c r="H114">
        <f t="shared" si="2"/>
        <v>0.30900000000002592</v>
      </c>
      <c r="I114">
        <f t="shared" si="3"/>
        <v>-0.50599999999997181</v>
      </c>
    </row>
    <row r="115" spans="1:9" x14ac:dyDescent="0.3">
      <c r="A115">
        <v>20100824</v>
      </c>
      <c r="B115" s="1">
        <v>0.75</v>
      </c>
      <c r="C115">
        <v>294.62700000000001</v>
      </c>
      <c r="D115">
        <v>294.54999999999995</v>
      </c>
      <c r="E115">
        <v>288.81700000000001</v>
      </c>
      <c r="F115">
        <v>288.84999999999997</v>
      </c>
      <c r="G115">
        <v>4.0233600000000003</v>
      </c>
      <c r="H115">
        <f t="shared" si="2"/>
        <v>7.7000000000055024E-2</v>
      </c>
      <c r="I115">
        <f t="shared" si="3"/>
        <v>-3.2999999999958618E-2</v>
      </c>
    </row>
    <row r="116" spans="1:9" x14ac:dyDescent="0.3">
      <c r="A116">
        <v>20100824</v>
      </c>
      <c r="B116" s="1">
        <v>0.79166666666666663</v>
      </c>
      <c r="C116">
        <v>294.30200000000002</v>
      </c>
      <c r="D116">
        <v>294.25</v>
      </c>
      <c r="E116">
        <v>288.601</v>
      </c>
      <c r="F116">
        <v>288.54999999999995</v>
      </c>
      <c r="G116">
        <v>2.5332266699999999</v>
      </c>
      <c r="H116">
        <f t="shared" si="2"/>
        <v>5.2000000000020918E-2</v>
      </c>
      <c r="I116">
        <f t="shared" si="3"/>
        <v>5.1000000000044565E-2</v>
      </c>
    </row>
    <row r="117" spans="1:9" x14ac:dyDescent="0.3">
      <c r="A117">
        <v>20100824</v>
      </c>
      <c r="B117" s="1">
        <v>0.83333333333333337</v>
      </c>
      <c r="C117">
        <v>294.30399999999997</v>
      </c>
      <c r="D117">
        <v>293.75</v>
      </c>
      <c r="E117">
        <v>288.62799999999999</v>
      </c>
      <c r="F117">
        <v>288.34999999999997</v>
      </c>
      <c r="G117">
        <v>4.6856414800000001</v>
      </c>
      <c r="H117">
        <f t="shared" si="2"/>
        <v>0.55399999999997362</v>
      </c>
      <c r="I117">
        <f t="shared" si="3"/>
        <v>0.27800000000002001</v>
      </c>
    </row>
    <row r="118" spans="1:9" x14ac:dyDescent="0.3">
      <c r="A118">
        <v>20100824</v>
      </c>
      <c r="B118" s="1">
        <v>0.875</v>
      </c>
      <c r="C118">
        <v>293.74400000000003</v>
      </c>
      <c r="D118">
        <v>293.25</v>
      </c>
      <c r="E118">
        <v>288.50299999999999</v>
      </c>
      <c r="F118">
        <v>288.45</v>
      </c>
      <c r="G118">
        <v>4.91744</v>
      </c>
      <c r="H118">
        <f t="shared" si="2"/>
        <v>0.49400000000002819</v>
      </c>
      <c r="I118">
        <f t="shared" si="3"/>
        <v>5.2999999999997272E-2</v>
      </c>
    </row>
    <row r="119" spans="1:9" x14ac:dyDescent="0.3">
      <c r="A119">
        <v>20100824</v>
      </c>
      <c r="B119" s="1">
        <v>0.91666666666666663</v>
      </c>
      <c r="C119">
        <v>293.38499999999999</v>
      </c>
      <c r="D119">
        <v>292.95</v>
      </c>
      <c r="E119">
        <v>288.88099999999997</v>
      </c>
      <c r="F119">
        <v>288.95</v>
      </c>
      <c r="G119">
        <v>4.4207288900000004</v>
      </c>
      <c r="H119">
        <f t="shared" si="2"/>
        <v>0.43500000000000227</v>
      </c>
      <c r="I119">
        <f t="shared" si="3"/>
        <v>-6.9000000000016826E-2</v>
      </c>
    </row>
    <row r="120" spans="1:9" x14ac:dyDescent="0.3">
      <c r="A120">
        <v>20100824</v>
      </c>
      <c r="B120" s="1">
        <v>0.95833333333333337</v>
      </c>
      <c r="C120">
        <v>293.23</v>
      </c>
      <c r="D120">
        <v>292.34999999999997</v>
      </c>
      <c r="E120">
        <v>289.49900000000002</v>
      </c>
      <c r="F120">
        <v>289.25</v>
      </c>
      <c r="G120">
        <v>2.4890745700000001</v>
      </c>
      <c r="H120">
        <f t="shared" si="2"/>
        <v>0.8800000000000523</v>
      </c>
      <c r="I120">
        <f t="shared" si="3"/>
        <v>0.24900000000002365</v>
      </c>
    </row>
    <row r="121" spans="1:9" x14ac:dyDescent="0.3">
      <c r="A121">
        <v>20100825</v>
      </c>
      <c r="B121" s="1">
        <v>0</v>
      </c>
      <c r="C121">
        <v>292.08999999999997</v>
      </c>
      <c r="D121">
        <v>291.84999999999997</v>
      </c>
      <c r="E121">
        <v>289.505</v>
      </c>
      <c r="F121">
        <v>289.64999999999998</v>
      </c>
      <c r="G121">
        <v>1.3411200000000001</v>
      </c>
      <c r="H121">
        <f t="shared" si="2"/>
        <v>0.24000000000000909</v>
      </c>
      <c r="I121">
        <f t="shared" si="3"/>
        <v>-0.14499999999998181</v>
      </c>
    </row>
    <row r="122" spans="1:9" x14ac:dyDescent="0.3">
      <c r="A122">
        <v>20100825</v>
      </c>
      <c r="B122" s="1">
        <v>4.1666666666666664E-2</v>
      </c>
      <c r="C122">
        <v>291.80700000000002</v>
      </c>
      <c r="D122">
        <v>291.14999999999998</v>
      </c>
      <c r="E122">
        <v>289.39499999999998</v>
      </c>
      <c r="F122">
        <v>289.34999999999997</v>
      </c>
      <c r="G122">
        <v>1.3411200000000001</v>
      </c>
      <c r="H122">
        <f t="shared" si="2"/>
        <v>0.65700000000003911</v>
      </c>
      <c r="I122">
        <f t="shared" si="3"/>
        <v>4.5000000000015916E-2</v>
      </c>
    </row>
    <row r="123" spans="1:9" x14ac:dyDescent="0.3">
      <c r="A123">
        <v>20100825</v>
      </c>
      <c r="B123" s="1">
        <v>8.3333333333333329E-2</v>
      </c>
      <c r="C123">
        <v>291.101</v>
      </c>
      <c r="D123">
        <v>290.64999999999998</v>
      </c>
      <c r="E123">
        <v>289.58199999999999</v>
      </c>
      <c r="F123">
        <v>289.14999999999998</v>
      </c>
      <c r="G123">
        <v>0</v>
      </c>
      <c r="H123">
        <f t="shared" si="2"/>
        <v>0.45100000000002183</v>
      </c>
      <c r="I123">
        <f t="shared" si="3"/>
        <v>0.43200000000001637</v>
      </c>
    </row>
    <row r="124" spans="1:9" x14ac:dyDescent="0.3">
      <c r="A124">
        <v>20100825</v>
      </c>
      <c r="B124" s="1">
        <v>0.125</v>
      </c>
      <c r="C124">
        <v>290.70400000000001</v>
      </c>
      <c r="D124">
        <v>290.04999999999995</v>
      </c>
      <c r="E124">
        <v>289.33199999999999</v>
      </c>
      <c r="F124">
        <v>288.75</v>
      </c>
      <c r="G124">
        <v>1.3411200000000001</v>
      </c>
      <c r="H124">
        <f t="shared" si="2"/>
        <v>0.65400000000005321</v>
      </c>
      <c r="I124">
        <f t="shared" si="3"/>
        <v>0.58199999999999363</v>
      </c>
    </row>
    <row r="125" spans="1:9" x14ac:dyDescent="0.3">
      <c r="A125">
        <v>20100825</v>
      </c>
      <c r="B125" s="1">
        <v>0.16666666666666666</v>
      </c>
      <c r="C125">
        <v>290.55099999999999</v>
      </c>
      <c r="D125">
        <v>289.95</v>
      </c>
      <c r="E125">
        <v>289.54899999999998</v>
      </c>
      <c r="F125">
        <v>288.75</v>
      </c>
      <c r="G125">
        <v>0</v>
      </c>
      <c r="H125">
        <f t="shared" si="2"/>
        <v>0.60099999999999909</v>
      </c>
      <c r="I125">
        <f t="shared" si="3"/>
        <v>0.79899999999997817</v>
      </c>
    </row>
    <row r="126" spans="1:9" x14ac:dyDescent="0.3">
      <c r="A126">
        <v>20100825</v>
      </c>
      <c r="B126" s="1">
        <v>0.20833333333333334</v>
      </c>
      <c r="C126">
        <v>291.12400000000002</v>
      </c>
      <c r="D126">
        <v>290.04999999999995</v>
      </c>
      <c r="E126">
        <v>289.863</v>
      </c>
      <c r="F126">
        <v>289.04999999999995</v>
      </c>
      <c r="G126">
        <v>2.5256499999999999E-3</v>
      </c>
      <c r="H126">
        <f t="shared" si="2"/>
        <v>1.0740000000000691</v>
      </c>
      <c r="I126">
        <f t="shared" si="3"/>
        <v>0.81300000000004502</v>
      </c>
    </row>
    <row r="127" spans="1:9" x14ac:dyDescent="0.3">
      <c r="A127">
        <v>20100825</v>
      </c>
      <c r="B127" s="1">
        <v>0.25</v>
      </c>
      <c r="C127">
        <v>291.48700000000002</v>
      </c>
      <c r="D127">
        <v>290.25</v>
      </c>
      <c r="E127">
        <v>289.75099999999998</v>
      </c>
      <c r="F127">
        <v>289.04999999999995</v>
      </c>
      <c r="G127">
        <v>0</v>
      </c>
      <c r="H127">
        <f t="shared" si="2"/>
        <v>1.2370000000000232</v>
      </c>
      <c r="I127">
        <f t="shared" si="3"/>
        <v>0.70100000000002183</v>
      </c>
    </row>
    <row r="128" spans="1:9" x14ac:dyDescent="0.3">
      <c r="A128">
        <v>20100825</v>
      </c>
      <c r="B128" s="1">
        <v>0.29166666666666669</v>
      </c>
      <c r="C128">
        <v>291.928</v>
      </c>
      <c r="D128">
        <v>290.45</v>
      </c>
      <c r="E128">
        <v>290.53800000000001</v>
      </c>
      <c r="F128">
        <v>289.45</v>
      </c>
      <c r="G128">
        <v>0</v>
      </c>
      <c r="H128">
        <f t="shared" si="2"/>
        <v>1.4780000000000086</v>
      </c>
      <c r="I128">
        <f t="shared" si="3"/>
        <v>1.0880000000000223</v>
      </c>
    </row>
    <row r="129" spans="1:9" x14ac:dyDescent="0.3">
      <c r="A129">
        <v>20100825</v>
      </c>
      <c r="B129" s="1">
        <v>0.33333333333333331</v>
      </c>
      <c r="C129">
        <v>292.37599999999998</v>
      </c>
      <c r="D129">
        <v>290.75</v>
      </c>
      <c r="E129">
        <v>291.31099999999998</v>
      </c>
      <c r="F129">
        <v>289.54999999999995</v>
      </c>
      <c r="G129">
        <v>0</v>
      </c>
      <c r="H129">
        <f t="shared" si="2"/>
        <v>1.6259999999999764</v>
      </c>
      <c r="I129">
        <f t="shared" si="3"/>
        <v>1.7610000000000241</v>
      </c>
    </row>
    <row r="130" spans="1:9" x14ac:dyDescent="0.3">
      <c r="A130">
        <v>20100825</v>
      </c>
      <c r="B130" s="1">
        <v>0.375</v>
      </c>
      <c r="C130">
        <v>291.435</v>
      </c>
      <c r="D130">
        <v>291.84999999999997</v>
      </c>
      <c r="E130">
        <v>290.96100000000001</v>
      </c>
      <c r="F130">
        <v>289.84999999999997</v>
      </c>
      <c r="G130">
        <v>0</v>
      </c>
      <c r="H130">
        <f t="shared" si="2"/>
        <v>-0.41499999999996362</v>
      </c>
      <c r="I130">
        <f t="shared" si="3"/>
        <v>1.1110000000000468</v>
      </c>
    </row>
    <row r="131" spans="1:9" x14ac:dyDescent="0.3">
      <c r="A131">
        <v>20100825</v>
      </c>
      <c r="B131" s="1">
        <v>0.41666666666666669</v>
      </c>
      <c r="C131">
        <v>292.92</v>
      </c>
      <c r="D131">
        <v>292.54999999999995</v>
      </c>
      <c r="E131">
        <v>290.34300000000002</v>
      </c>
      <c r="F131">
        <v>289.95</v>
      </c>
      <c r="G131">
        <v>0</v>
      </c>
      <c r="H131">
        <f t="shared" ref="H131:H194" si="4">C131-D131</f>
        <v>0.37000000000006139</v>
      </c>
      <c r="I131">
        <f t="shared" ref="I131:I194" si="5">E131-F131</f>
        <v>0.3930000000000291</v>
      </c>
    </row>
    <row r="132" spans="1:9" x14ac:dyDescent="0.3">
      <c r="A132">
        <v>20100825</v>
      </c>
      <c r="B132" s="1">
        <v>0.45833333333333331</v>
      </c>
      <c r="C132">
        <v>293.053</v>
      </c>
      <c r="D132">
        <v>292.75</v>
      </c>
      <c r="E132">
        <v>290.8</v>
      </c>
      <c r="F132">
        <v>290.14999999999998</v>
      </c>
      <c r="G132">
        <v>0</v>
      </c>
      <c r="H132">
        <f t="shared" si="4"/>
        <v>0.30299999999999727</v>
      </c>
      <c r="I132">
        <f t="shared" si="5"/>
        <v>0.65000000000003411</v>
      </c>
    </row>
    <row r="133" spans="1:9" x14ac:dyDescent="0.3">
      <c r="A133">
        <v>20100825</v>
      </c>
      <c r="B133" s="1">
        <v>0.5</v>
      </c>
      <c r="C133">
        <v>292.34199999999998</v>
      </c>
      <c r="D133">
        <v>292.45</v>
      </c>
      <c r="E133">
        <v>290.52100000000002</v>
      </c>
      <c r="F133">
        <v>290.04999999999995</v>
      </c>
      <c r="G133">
        <v>0</v>
      </c>
      <c r="H133">
        <f t="shared" si="4"/>
        <v>-0.10800000000000409</v>
      </c>
      <c r="I133">
        <f t="shared" si="5"/>
        <v>0.47100000000006048</v>
      </c>
    </row>
    <row r="134" spans="1:9" x14ac:dyDescent="0.3">
      <c r="A134">
        <v>20100825</v>
      </c>
      <c r="B134" s="1">
        <v>0.54166666666666663</v>
      </c>
      <c r="C134">
        <v>293.46899999999999</v>
      </c>
      <c r="D134">
        <v>292.84999999999997</v>
      </c>
      <c r="E134">
        <v>290.68599999999998</v>
      </c>
      <c r="F134">
        <v>290.04999999999995</v>
      </c>
      <c r="G134">
        <v>0</v>
      </c>
      <c r="H134">
        <f t="shared" si="4"/>
        <v>0.61900000000002819</v>
      </c>
      <c r="I134">
        <f t="shared" si="5"/>
        <v>0.6360000000000241</v>
      </c>
    </row>
    <row r="135" spans="1:9" x14ac:dyDescent="0.3">
      <c r="A135">
        <v>20100825</v>
      </c>
      <c r="B135" s="1">
        <v>0.58333333333333337</v>
      </c>
      <c r="C135">
        <v>294.26400000000001</v>
      </c>
      <c r="D135">
        <v>293.45</v>
      </c>
      <c r="E135">
        <v>290.18099999999998</v>
      </c>
      <c r="F135">
        <v>290.45</v>
      </c>
      <c r="G135">
        <v>3.97368889</v>
      </c>
      <c r="H135">
        <f t="shared" si="4"/>
        <v>0.81400000000002137</v>
      </c>
      <c r="I135">
        <f t="shared" si="5"/>
        <v>-0.26900000000000546</v>
      </c>
    </row>
    <row r="136" spans="1:9" x14ac:dyDescent="0.3">
      <c r="A136">
        <v>20100825</v>
      </c>
      <c r="B136" s="1">
        <v>0.625</v>
      </c>
      <c r="C136">
        <v>294.358</v>
      </c>
      <c r="D136">
        <v>294.25</v>
      </c>
      <c r="E136">
        <v>290.65100000000001</v>
      </c>
      <c r="F136">
        <v>290.45</v>
      </c>
      <c r="G136">
        <v>2.6822400000000002</v>
      </c>
      <c r="H136">
        <f t="shared" si="4"/>
        <v>0.10800000000000409</v>
      </c>
      <c r="I136">
        <f t="shared" si="5"/>
        <v>0.20100000000002183</v>
      </c>
    </row>
    <row r="137" spans="1:9" x14ac:dyDescent="0.3">
      <c r="A137">
        <v>20100825</v>
      </c>
      <c r="B137" s="1">
        <v>0.66666666666666663</v>
      </c>
      <c r="C137">
        <v>293.27499999999998</v>
      </c>
      <c r="D137">
        <v>294.14999999999998</v>
      </c>
      <c r="E137">
        <v>291.31400000000002</v>
      </c>
      <c r="F137">
        <v>290.75</v>
      </c>
      <c r="G137">
        <v>0</v>
      </c>
      <c r="H137">
        <f t="shared" si="4"/>
        <v>-0.875</v>
      </c>
      <c r="I137">
        <f t="shared" si="5"/>
        <v>0.56400000000002137</v>
      </c>
    </row>
    <row r="138" spans="1:9" x14ac:dyDescent="0.3">
      <c r="A138">
        <v>20100825</v>
      </c>
      <c r="B138" s="1">
        <v>0.70833333333333337</v>
      </c>
      <c r="C138">
        <v>294.38799999999998</v>
      </c>
      <c r="D138">
        <v>293.95</v>
      </c>
      <c r="E138">
        <v>290.935</v>
      </c>
      <c r="F138">
        <v>290.95</v>
      </c>
      <c r="G138">
        <v>3.0133807400000001</v>
      </c>
      <c r="H138">
        <f t="shared" si="4"/>
        <v>0.43799999999998818</v>
      </c>
      <c r="I138">
        <f t="shared" si="5"/>
        <v>-1.4999999999986358E-2</v>
      </c>
    </row>
    <row r="139" spans="1:9" x14ac:dyDescent="0.3">
      <c r="A139">
        <v>20100825</v>
      </c>
      <c r="B139" s="1">
        <v>0.75</v>
      </c>
      <c r="C139">
        <v>294.25099999999998</v>
      </c>
      <c r="D139">
        <v>293.84999999999997</v>
      </c>
      <c r="E139">
        <v>290.74200000000002</v>
      </c>
      <c r="F139">
        <v>291.04999999999995</v>
      </c>
      <c r="G139">
        <v>1.3411200000000001</v>
      </c>
      <c r="H139">
        <f t="shared" si="4"/>
        <v>0.40100000000001046</v>
      </c>
      <c r="I139">
        <f t="shared" si="5"/>
        <v>-0.30799999999993588</v>
      </c>
    </row>
    <row r="140" spans="1:9" x14ac:dyDescent="0.3">
      <c r="A140">
        <v>20100825</v>
      </c>
      <c r="B140" s="1">
        <v>0.79166666666666663</v>
      </c>
      <c r="C140">
        <v>294.14400000000001</v>
      </c>
      <c r="D140">
        <v>293.54999999999995</v>
      </c>
      <c r="E140">
        <v>290.858</v>
      </c>
      <c r="F140">
        <v>291.14999999999998</v>
      </c>
      <c r="G140">
        <v>1.3411200000000001</v>
      </c>
      <c r="H140">
        <f t="shared" si="4"/>
        <v>0.59400000000005093</v>
      </c>
      <c r="I140">
        <f t="shared" si="5"/>
        <v>-0.29199999999997317</v>
      </c>
    </row>
    <row r="141" spans="1:9" x14ac:dyDescent="0.3">
      <c r="A141">
        <v>20100825</v>
      </c>
      <c r="B141" s="1">
        <v>0.83333333333333337</v>
      </c>
      <c r="C141">
        <v>293.5</v>
      </c>
      <c r="D141">
        <v>293.04999999999995</v>
      </c>
      <c r="E141">
        <v>291.17700000000002</v>
      </c>
      <c r="F141">
        <v>290.84999999999997</v>
      </c>
      <c r="G141">
        <v>1.3411200000000001</v>
      </c>
      <c r="H141">
        <f t="shared" si="4"/>
        <v>0.45000000000004547</v>
      </c>
      <c r="I141">
        <f t="shared" si="5"/>
        <v>0.32700000000005502</v>
      </c>
    </row>
    <row r="142" spans="1:9" x14ac:dyDescent="0.3">
      <c r="A142">
        <v>20100825</v>
      </c>
      <c r="B142" s="1">
        <v>0.875</v>
      </c>
      <c r="C142">
        <v>292.56299999999999</v>
      </c>
      <c r="D142">
        <v>292.25</v>
      </c>
      <c r="E142">
        <v>291.14</v>
      </c>
      <c r="F142">
        <v>290.25</v>
      </c>
      <c r="G142">
        <v>0</v>
      </c>
      <c r="H142">
        <f t="shared" si="4"/>
        <v>0.31299999999998818</v>
      </c>
      <c r="I142">
        <f t="shared" si="5"/>
        <v>0.88999999999998636</v>
      </c>
    </row>
    <row r="143" spans="1:9" x14ac:dyDescent="0.3">
      <c r="A143">
        <v>20100825</v>
      </c>
      <c r="B143" s="1">
        <v>0.91666666666666663</v>
      </c>
      <c r="C143">
        <v>291.86799999999999</v>
      </c>
      <c r="D143">
        <v>291.34999999999997</v>
      </c>
      <c r="E143">
        <v>290.72899999999998</v>
      </c>
      <c r="F143">
        <v>289.84999999999997</v>
      </c>
      <c r="G143">
        <v>0</v>
      </c>
      <c r="H143">
        <f t="shared" si="4"/>
        <v>0.5180000000000291</v>
      </c>
      <c r="I143">
        <f t="shared" si="5"/>
        <v>0.8790000000000191</v>
      </c>
    </row>
    <row r="144" spans="1:9" x14ac:dyDescent="0.3">
      <c r="A144">
        <v>20100825</v>
      </c>
      <c r="B144" s="1">
        <v>0.95833333333333337</v>
      </c>
      <c r="C144">
        <v>291.505</v>
      </c>
      <c r="D144">
        <v>290.54999999999995</v>
      </c>
      <c r="E144">
        <v>290.19499999999999</v>
      </c>
      <c r="F144">
        <v>289.34999999999997</v>
      </c>
      <c r="G144">
        <v>1.4901333299999999</v>
      </c>
      <c r="H144">
        <f t="shared" si="4"/>
        <v>0.95500000000004093</v>
      </c>
      <c r="I144">
        <f t="shared" si="5"/>
        <v>0.84500000000002728</v>
      </c>
    </row>
    <row r="145" spans="1:9" x14ac:dyDescent="0.3">
      <c r="A145">
        <v>20100826</v>
      </c>
      <c r="B145" s="1">
        <v>0</v>
      </c>
      <c r="C145">
        <v>291.197</v>
      </c>
      <c r="D145">
        <v>290.04999999999995</v>
      </c>
      <c r="E145">
        <v>289.79599999999999</v>
      </c>
      <c r="F145">
        <v>289.04999999999995</v>
      </c>
      <c r="G145">
        <v>1.3411200000000001</v>
      </c>
      <c r="H145">
        <f t="shared" si="4"/>
        <v>1.1470000000000482</v>
      </c>
      <c r="I145">
        <f t="shared" si="5"/>
        <v>0.74600000000003774</v>
      </c>
    </row>
    <row r="146" spans="1:9" x14ac:dyDescent="0.3">
      <c r="A146">
        <v>20100826</v>
      </c>
      <c r="B146" s="1">
        <v>4.1666666666666664E-2</v>
      </c>
      <c r="C146">
        <v>291.178</v>
      </c>
      <c r="D146">
        <v>289.95</v>
      </c>
      <c r="E146">
        <v>289.97300000000001</v>
      </c>
      <c r="F146">
        <v>289.14999999999998</v>
      </c>
      <c r="G146">
        <v>0</v>
      </c>
      <c r="H146">
        <f t="shared" si="4"/>
        <v>1.2280000000000086</v>
      </c>
      <c r="I146">
        <f t="shared" si="5"/>
        <v>0.82300000000003593</v>
      </c>
    </row>
    <row r="147" spans="1:9" x14ac:dyDescent="0.3">
      <c r="A147">
        <v>20100826</v>
      </c>
      <c r="B147" s="1">
        <v>8.3333333333333329E-2</v>
      </c>
      <c r="C147">
        <v>291.26600000000002</v>
      </c>
      <c r="D147">
        <v>290.45</v>
      </c>
      <c r="E147">
        <v>290.42</v>
      </c>
      <c r="F147">
        <v>289.75</v>
      </c>
      <c r="G147">
        <v>1.6557039999999999E-2</v>
      </c>
      <c r="H147">
        <f t="shared" si="4"/>
        <v>0.81600000000003092</v>
      </c>
      <c r="I147">
        <f t="shared" si="5"/>
        <v>0.67000000000001592</v>
      </c>
    </row>
    <row r="148" spans="1:9" x14ac:dyDescent="0.3">
      <c r="A148">
        <v>20100826</v>
      </c>
      <c r="B148" s="1">
        <v>0.125</v>
      </c>
      <c r="C148">
        <v>291.34699999999998</v>
      </c>
      <c r="D148">
        <v>290.95</v>
      </c>
      <c r="E148">
        <v>290.32900000000001</v>
      </c>
      <c r="F148">
        <v>289.75</v>
      </c>
      <c r="G148">
        <v>0</v>
      </c>
      <c r="H148">
        <f t="shared" si="4"/>
        <v>0.39699999999999136</v>
      </c>
      <c r="I148">
        <f t="shared" si="5"/>
        <v>0.57900000000000773</v>
      </c>
    </row>
    <row r="149" spans="1:9" x14ac:dyDescent="0.3">
      <c r="A149">
        <v>20100826</v>
      </c>
      <c r="B149" s="1">
        <v>0.16666666666666666</v>
      </c>
      <c r="C149">
        <v>291.34100000000001</v>
      </c>
      <c r="D149">
        <v>291.04999999999995</v>
      </c>
      <c r="E149">
        <v>289.613</v>
      </c>
      <c r="F149">
        <v>289.14999999999998</v>
      </c>
      <c r="G149">
        <v>0</v>
      </c>
      <c r="H149">
        <f t="shared" si="4"/>
        <v>0.29100000000005366</v>
      </c>
      <c r="I149">
        <f t="shared" si="5"/>
        <v>0.46300000000002228</v>
      </c>
    </row>
    <row r="150" spans="1:9" x14ac:dyDescent="0.3">
      <c r="A150">
        <v>20100826</v>
      </c>
      <c r="B150" s="1">
        <v>0.20833333333333334</v>
      </c>
      <c r="C150">
        <v>290.35399999999998</v>
      </c>
      <c r="D150">
        <v>290.25</v>
      </c>
      <c r="E150">
        <v>288.95600000000002</v>
      </c>
      <c r="F150">
        <v>288.54999999999995</v>
      </c>
      <c r="G150">
        <v>0.18942373000000001</v>
      </c>
      <c r="H150">
        <f t="shared" si="4"/>
        <v>0.10399999999998499</v>
      </c>
      <c r="I150">
        <f t="shared" si="5"/>
        <v>0.40600000000006276</v>
      </c>
    </row>
    <row r="151" spans="1:9" x14ac:dyDescent="0.3">
      <c r="A151">
        <v>20100826</v>
      </c>
      <c r="B151" s="1">
        <v>0.25</v>
      </c>
      <c r="C151">
        <v>290.32600000000002</v>
      </c>
      <c r="D151">
        <v>289.75</v>
      </c>
      <c r="E151">
        <v>288.714</v>
      </c>
      <c r="F151">
        <v>288.25</v>
      </c>
      <c r="G151">
        <v>2.2351999999999999</v>
      </c>
      <c r="H151">
        <f t="shared" si="4"/>
        <v>0.57600000000002183</v>
      </c>
      <c r="I151">
        <f t="shared" si="5"/>
        <v>0.46399999999999864</v>
      </c>
    </row>
    <row r="152" spans="1:9" x14ac:dyDescent="0.3">
      <c r="A152">
        <v>20100826</v>
      </c>
      <c r="B152" s="1">
        <v>0.29166666666666669</v>
      </c>
      <c r="C152">
        <v>291.19900000000001</v>
      </c>
      <c r="D152">
        <v>290.34999999999997</v>
      </c>
      <c r="E152">
        <v>289.23</v>
      </c>
      <c r="F152">
        <v>288.64999999999998</v>
      </c>
      <c r="G152">
        <v>2.73191111</v>
      </c>
      <c r="H152">
        <f t="shared" si="4"/>
        <v>0.84900000000004638</v>
      </c>
      <c r="I152">
        <f t="shared" si="5"/>
        <v>0.58000000000004093</v>
      </c>
    </row>
    <row r="153" spans="1:9" x14ac:dyDescent="0.3">
      <c r="A153">
        <v>20100826</v>
      </c>
      <c r="B153" s="1">
        <v>0.33333333333333331</v>
      </c>
      <c r="C153">
        <v>291.60599999999999</v>
      </c>
      <c r="D153">
        <v>290.84999999999997</v>
      </c>
      <c r="E153">
        <v>288.52100000000002</v>
      </c>
      <c r="F153">
        <v>288.25</v>
      </c>
      <c r="G153">
        <v>4.1668543199999997</v>
      </c>
      <c r="H153">
        <f t="shared" si="4"/>
        <v>0.75600000000002865</v>
      </c>
      <c r="I153">
        <f t="shared" si="5"/>
        <v>0.27100000000001501</v>
      </c>
    </row>
    <row r="154" spans="1:9" x14ac:dyDescent="0.3">
      <c r="A154">
        <v>20100826</v>
      </c>
      <c r="B154" s="1">
        <v>0.375</v>
      </c>
      <c r="C154">
        <v>292.649</v>
      </c>
      <c r="D154">
        <v>291.54999999999995</v>
      </c>
      <c r="E154">
        <v>287.73599999999999</v>
      </c>
      <c r="F154">
        <v>287.25</v>
      </c>
      <c r="G154">
        <v>4.0233600000000003</v>
      </c>
      <c r="H154">
        <f t="shared" si="4"/>
        <v>1.0990000000000464</v>
      </c>
      <c r="I154">
        <f t="shared" si="5"/>
        <v>0.48599999999999</v>
      </c>
    </row>
    <row r="155" spans="1:9" x14ac:dyDescent="0.3">
      <c r="A155">
        <v>20100826</v>
      </c>
      <c r="B155" s="1">
        <v>0.41666666666666669</v>
      </c>
      <c r="C155">
        <v>293.65800000000002</v>
      </c>
      <c r="D155">
        <v>292.25</v>
      </c>
      <c r="E155">
        <v>287.34899999999999</v>
      </c>
      <c r="F155">
        <v>287.54999999999995</v>
      </c>
      <c r="G155">
        <v>3.5266488900000001</v>
      </c>
      <c r="H155">
        <f t="shared" si="4"/>
        <v>1.4080000000000155</v>
      </c>
      <c r="I155">
        <f t="shared" si="5"/>
        <v>-0.20099999999996498</v>
      </c>
    </row>
    <row r="156" spans="1:9" x14ac:dyDescent="0.3">
      <c r="A156">
        <v>20100826</v>
      </c>
      <c r="B156" s="1">
        <v>0.45833333333333331</v>
      </c>
      <c r="C156">
        <v>293.66899999999998</v>
      </c>
      <c r="D156">
        <v>292.95</v>
      </c>
      <c r="E156">
        <v>286.43799999999999</v>
      </c>
      <c r="F156">
        <v>286.95</v>
      </c>
      <c r="G156">
        <v>2.5884167900000001</v>
      </c>
      <c r="H156">
        <f t="shared" si="4"/>
        <v>0.71899999999999409</v>
      </c>
      <c r="I156">
        <f t="shared" si="5"/>
        <v>-0.51200000000000045</v>
      </c>
    </row>
    <row r="157" spans="1:9" x14ac:dyDescent="0.3">
      <c r="A157">
        <v>20100826</v>
      </c>
      <c r="B157" s="1">
        <v>0.5</v>
      </c>
      <c r="C157">
        <v>293.87900000000002</v>
      </c>
      <c r="D157">
        <v>292.34999999999997</v>
      </c>
      <c r="E157">
        <v>286.80700000000002</v>
      </c>
      <c r="F157">
        <v>287.14999999999998</v>
      </c>
      <c r="G157">
        <v>4.0233600000000003</v>
      </c>
      <c r="H157">
        <f t="shared" si="4"/>
        <v>1.5290000000000532</v>
      </c>
      <c r="I157">
        <f t="shared" si="5"/>
        <v>-0.34299999999996089</v>
      </c>
    </row>
    <row r="158" spans="1:9" x14ac:dyDescent="0.3">
      <c r="A158">
        <v>20100826</v>
      </c>
      <c r="B158" s="1">
        <v>0.54166666666666663</v>
      </c>
      <c r="C158">
        <v>293.72699999999998</v>
      </c>
      <c r="D158">
        <v>292.75</v>
      </c>
      <c r="E158">
        <v>286.392</v>
      </c>
      <c r="F158">
        <v>286.45</v>
      </c>
      <c r="G158">
        <v>5.0167822199999996</v>
      </c>
      <c r="H158">
        <f t="shared" si="4"/>
        <v>0.97699999999997544</v>
      </c>
      <c r="I158">
        <f t="shared" si="5"/>
        <v>-5.7999999999992724E-2</v>
      </c>
    </row>
    <row r="159" spans="1:9" x14ac:dyDescent="0.3">
      <c r="A159">
        <v>20100826</v>
      </c>
      <c r="B159" s="1">
        <v>0.58333333333333337</v>
      </c>
      <c r="C159">
        <v>294.38900000000001</v>
      </c>
      <c r="D159">
        <v>293.54999999999995</v>
      </c>
      <c r="E159">
        <v>286.23399999999998</v>
      </c>
      <c r="F159">
        <v>287.25</v>
      </c>
      <c r="G159">
        <v>7.3899575300000002</v>
      </c>
      <c r="H159">
        <f t="shared" si="4"/>
        <v>0.83900000000005548</v>
      </c>
      <c r="I159">
        <f t="shared" si="5"/>
        <v>-1.0160000000000196</v>
      </c>
    </row>
    <row r="160" spans="1:9" x14ac:dyDescent="0.3">
      <c r="A160">
        <v>20100826</v>
      </c>
      <c r="B160" s="1">
        <v>0.625</v>
      </c>
      <c r="C160">
        <v>294.47199999999998</v>
      </c>
      <c r="D160">
        <v>293.34999999999997</v>
      </c>
      <c r="E160">
        <v>286.61399999999998</v>
      </c>
      <c r="F160">
        <v>286.95</v>
      </c>
      <c r="G160">
        <v>8.0467200000000005</v>
      </c>
      <c r="H160">
        <f t="shared" si="4"/>
        <v>1.1220000000000141</v>
      </c>
      <c r="I160">
        <f t="shared" si="5"/>
        <v>-0.33600000000001273</v>
      </c>
    </row>
    <row r="161" spans="1:9" x14ac:dyDescent="0.3">
      <c r="A161">
        <v>20100826</v>
      </c>
      <c r="B161" s="1">
        <v>0.66666666666666663</v>
      </c>
      <c r="C161">
        <v>294.22300000000001</v>
      </c>
      <c r="D161">
        <v>292.95</v>
      </c>
      <c r="E161">
        <v>285.50700000000001</v>
      </c>
      <c r="F161">
        <v>285.95</v>
      </c>
      <c r="G161">
        <v>8.0467200000000005</v>
      </c>
      <c r="H161">
        <f t="shared" si="4"/>
        <v>1.2730000000000246</v>
      </c>
      <c r="I161">
        <f t="shared" si="5"/>
        <v>-0.44299999999998363</v>
      </c>
    </row>
    <row r="162" spans="1:9" x14ac:dyDescent="0.3">
      <c r="A162">
        <v>20100826</v>
      </c>
      <c r="B162" s="1">
        <v>0.70833333333333337</v>
      </c>
      <c r="C162">
        <v>293.89699999999999</v>
      </c>
      <c r="D162">
        <v>292.95</v>
      </c>
      <c r="E162">
        <v>286.09800000000001</v>
      </c>
      <c r="F162">
        <v>286.34999999999997</v>
      </c>
      <c r="G162">
        <v>9.0401422199999999</v>
      </c>
      <c r="H162">
        <f t="shared" si="4"/>
        <v>0.94700000000000273</v>
      </c>
      <c r="I162">
        <f t="shared" si="5"/>
        <v>-0.25199999999995271</v>
      </c>
    </row>
    <row r="163" spans="1:9" x14ac:dyDescent="0.3">
      <c r="A163">
        <v>20100826</v>
      </c>
      <c r="B163" s="1">
        <v>0.75</v>
      </c>
      <c r="C163">
        <v>293.13</v>
      </c>
      <c r="D163">
        <v>291.95</v>
      </c>
      <c r="E163">
        <v>286.34800000000001</v>
      </c>
      <c r="F163">
        <v>286.64999999999998</v>
      </c>
      <c r="G163">
        <v>8.0467200000000005</v>
      </c>
      <c r="H163">
        <f t="shared" si="4"/>
        <v>1.1800000000000068</v>
      </c>
      <c r="I163">
        <f t="shared" si="5"/>
        <v>-0.30199999999996407</v>
      </c>
    </row>
    <row r="164" spans="1:9" x14ac:dyDescent="0.3">
      <c r="A164">
        <v>20100826</v>
      </c>
      <c r="B164" s="1">
        <v>0.79166666666666663</v>
      </c>
      <c r="C164">
        <v>292.02199999999999</v>
      </c>
      <c r="D164">
        <v>291.14999999999998</v>
      </c>
      <c r="E164">
        <v>286.41800000000001</v>
      </c>
      <c r="F164">
        <v>286.25</v>
      </c>
      <c r="G164">
        <v>5.5631644400000004</v>
      </c>
      <c r="H164">
        <f t="shared" si="4"/>
        <v>0.8720000000000141</v>
      </c>
      <c r="I164">
        <f t="shared" si="5"/>
        <v>0.16800000000000637</v>
      </c>
    </row>
    <row r="165" spans="1:9" x14ac:dyDescent="0.3">
      <c r="A165">
        <v>20100826</v>
      </c>
      <c r="B165" s="1">
        <v>0.83333333333333337</v>
      </c>
      <c r="C165">
        <v>291.65800000000002</v>
      </c>
      <c r="D165">
        <v>290.45</v>
      </c>
      <c r="E165">
        <v>286.55500000000001</v>
      </c>
      <c r="F165">
        <v>286.25</v>
      </c>
      <c r="G165">
        <v>7.8259595099999997</v>
      </c>
      <c r="H165">
        <f t="shared" si="4"/>
        <v>1.2080000000000268</v>
      </c>
      <c r="I165">
        <f t="shared" si="5"/>
        <v>0.30500000000000682</v>
      </c>
    </row>
    <row r="166" spans="1:9" x14ac:dyDescent="0.3">
      <c r="A166">
        <v>20100826</v>
      </c>
      <c r="B166" s="1">
        <v>0.875</v>
      </c>
      <c r="C166">
        <v>291.077</v>
      </c>
      <c r="D166">
        <v>290.04999999999995</v>
      </c>
      <c r="E166">
        <v>286.14499999999998</v>
      </c>
      <c r="F166">
        <v>285.64999999999998</v>
      </c>
      <c r="G166">
        <v>8.49376</v>
      </c>
      <c r="H166">
        <f t="shared" si="4"/>
        <v>1.0270000000000437</v>
      </c>
      <c r="I166">
        <f t="shared" si="5"/>
        <v>0.49500000000000455</v>
      </c>
    </row>
    <row r="167" spans="1:9" x14ac:dyDescent="0.3">
      <c r="A167">
        <v>20100826</v>
      </c>
      <c r="B167" s="1">
        <v>0.91666666666666663</v>
      </c>
      <c r="C167">
        <v>290.96100000000001</v>
      </c>
      <c r="D167">
        <v>290.25</v>
      </c>
      <c r="E167">
        <v>286.05599999999998</v>
      </c>
      <c r="F167">
        <v>285.54999999999995</v>
      </c>
      <c r="G167">
        <v>7.5003377799999997</v>
      </c>
      <c r="H167">
        <f t="shared" si="4"/>
        <v>0.71100000000001273</v>
      </c>
      <c r="I167">
        <f t="shared" si="5"/>
        <v>0.50600000000002865</v>
      </c>
    </row>
    <row r="168" spans="1:9" x14ac:dyDescent="0.3">
      <c r="A168">
        <v>20100826</v>
      </c>
      <c r="B168" s="1">
        <v>0.95833333333333337</v>
      </c>
      <c r="C168">
        <v>290.07299999999998</v>
      </c>
      <c r="D168">
        <v>289.45</v>
      </c>
      <c r="E168">
        <v>285.649</v>
      </c>
      <c r="F168">
        <v>285.45</v>
      </c>
      <c r="G168">
        <v>6.6172958</v>
      </c>
      <c r="H168">
        <f t="shared" si="4"/>
        <v>0.62299999999999045</v>
      </c>
      <c r="I168">
        <f t="shared" si="5"/>
        <v>0.19900000000001228</v>
      </c>
    </row>
    <row r="169" spans="1:9" x14ac:dyDescent="0.3">
      <c r="A169">
        <v>20100827</v>
      </c>
      <c r="B169" s="1">
        <v>0</v>
      </c>
      <c r="C169">
        <v>289.63299999999998</v>
      </c>
      <c r="D169">
        <v>289.04999999999995</v>
      </c>
      <c r="E169">
        <v>285.767</v>
      </c>
      <c r="F169">
        <v>285.34999999999997</v>
      </c>
      <c r="G169">
        <v>4.0233600000000003</v>
      </c>
      <c r="H169">
        <f t="shared" si="4"/>
        <v>0.58300000000002683</v>
      </c>
      <c r="I169">
        <f t="shared" si="5"/>
        <v>0.41700000000003001</v>
      </c>
    </row>
    <row r="170" spans="1:9" x14ac:dyDescent="0.3">
      <c r="A170">
        <v>20100827</v>
      </c>
      <c r="B170" s="1">
        <v>4.1666666666666664E-2</v>
      </c>
      <c r="C170">
        <v>289.238</v>
      </c>
      <c r="D170">
        <v>288.64999999999998</v>
      </c>
      <c r="E170">
        <v>285.75700000000001</v>
      </c>
      <c r="F170">
        <v>285.54999999999995</v>
      </c>
      <c r="G170">
        <v>3.5266488900000001</v>
      </c>
      <c r="H170">
        <f t="shared" si="4"/>
        <v>0.58800000000002228</v>
      </c>
      <c r="I170">
        <f t="shared" si="5"/>
        <v>0.20700000000005048</v>
      </c>
    </row>
    <row r="171" spans="1:9" x14ac:dyDescent="0.3">
      <c r="A171">
        <v>20100827</v>
      </c>
      <c r="B171" s="1">
        <v>8.3333333333333329E-2</v>
      </c>
      <c r="C171">
        <v>288.72399999999999</v>
      </c>
      <c r="D171">
        <v>287.95</v>
      </c>
      <c r="E171">
        <v>285.81299999999999</v>
      </c>
      <c r="F171">
        <v>285.45</v>
      </c>
      <c r="G171">
        <v>4.5752612299999997</v>
      </c>
      <c r="H171">
        <f t="shared" si="4"/>
        <v>0.77400000000000091</v>
      </c>
      <c r="I171">
        <f t="shared" si="5"/>
        <v>0.36299999999999955</v>
      </c>
    </row>
    <row r="172" spans="1:9" x14ac:dyDescent="0.3">
      <c r="A172">
        <v>20100827</v>
      </c>
      <c r="B172" s="1">
        <v>0.125</v>
      </c>
      <c r="C172">
        <v>287.81799999999998</v>
      </c>
      <c r="D172">
        <v>287.45</v>
      </c>
      <c r="E172">
        <v>285.59500000000003</v>
      </c>
      <c r="F172">
        <v>285.34999999999997</v>
      </c>
      <c r="G172">
        <v>3.5763199999999999</v>
      </c>
      <c r="H172">
        <f t="shared" si="4"/>
        <v>0.367999999999995</v>
      </c>
      <c r="I172">
        <f t="shared" si="5"/>
        <v>0.24500000000006139</v>
      </c>
    </row>
    <row r="173" spans="1:9" x14ac:dyDescent="0.3">
      <c r="A173">
        <v>20100827</v>
      </c>
      <c r="B173" s="1">
        <v>0.16666666666666666</v>
      </c>
      <c r="C173">
        <v>286.63900000000001</v>
      </c>
      <c r="D173">
        <v>286.75</v>
      </c>
      <c r="E173">
        <v>285.16699999999997</v>
      </c>
      <c r="F173">
        <v>284.95</v>
      </c>
      <c r="G173">
        <v>2.5828977800000001</v>
      </c>
      <c r="H173">
        <f t="shared" si="4"/>
        <v>-0.11099999999999</v>
      </c>
      <c r="I173">
        <f t="shared" si="5"/>
        <v>0.21699999999998454</v>
      </c>
    </row>
    <row r="174" spans="1:9" x14ac:dyDescent="0.3">
      <c r="A174">
        <v>20100827</v>
      </c>
      <c r="B174" s="1">
        <v>0.20833333333333334</v>
      </c>
      <c r="C174">
        <v>286.13499999999999</v>
      </c>
      <c r="D174">
        <v>285.84999999999997</v>
      </c>
      <c r="E174">
        <v>284.67099999999999</v>
      </c>
      <c r="F174">
        <v>284.25</v>
      </c>
      <c r="G174">
        <v>2.4566152899999998</v>
      </c>
      <c r="H174">
        <f t="shared" si="4"/>
        <v>0.28500000000002501</v>
      </c>
      <c r="I174">
        <f t="shared" si="5"/>
        <v>0.42099999999999227</v>
      </c>
    </row>
    <row r="175" spans="1:9" x14ac:dyDescent="0.3">
      <c r="A175">
        <v>20100827</v>
      </c>
      <c r="B175" s="1">
        <v>0.25</v>
      </c>
      <c r="C175">
        <v>285.82100000000003</v>
      </c>
      <c r="D175">
        <v>285.25</v>
      </c>
      <c r="E175">
        <v>284.73200000000003</v>
      </c>
      <c r="F175">
        <v>283.75</v>
      </c>
      <c r="G175">
        <v>0</v>
      </c>
      <c r="H175">
        <f t="shared" si="4"/>
        <v>0.57100000000002638</v>
      </c>
      <c r="I175">
        <f t="shared" si="5"/>
        <v>0.98200000000002774</v>
      </c>
    </row>
    <row r="176" spans="1:9" x14ac:dyDescent="0.3">
      <c r="A176">
        <v>20100827</v>
      </c>
      <c r="B176" s="1">
        <v>0.29166666666666669</v>
      </c>
      <c r="C176">
        <v>287.15100000000001</v>
      </c>
      <c r="D176">
        <v>285.45</v>
      </c>
      <c r="E176">
        <v>285.15300000000002</v>
      </c>
      <c r="F176">
        <v>284.34999999999997</v>
      </c>
      <c r="G176">
        <v>2.4835555600000001</v>
      </c>
      <c r="H176">
        <f t="shared" si="4"/>
        <v>1.7010000000000218</v>
      </c>
      <c r="I176">
        <f t="shared" si="5"/>
        <v>0.80300000000005411</v>
      </c>
    </row>
    <row r="177" spans="1:9" x14ac:dyDescent="0.3">
      <c r="A177">
        <v>20100827</v>
      </c>
      <c r="B177" s="1">
        <v>0.33333333333333331</v>
      </c>
      <c r="C177">
        <v>289.30599999999998</v>
      </c>
      <c r="D177">
        <v>287.04999999999995</v>
      </c>
      <c r="E177">
        <v>286.55099999999999</v>
      </c>
      <c r="F177">
        <v>285.45</v>
      </c>
      <c r="G177">
        <v>0</v>
      </c>
      <c r="H177">
        <f t="shared" si="4"/>
        <v>2.2560000000000286</v>
      </c>
      <c r="I177">
        <f t="shared" si="5"/>
        <v>1.1009999999999991</v>
      </c>
    </row>
    <row r="178" spans="1:9" x14ac:dyDescent="0.3">
      <c r="A178">
        <v>20100827</v>
      </c>
      <c r="B178" s="1">
        <v>0.375</v>
      </c>
      <c r="C178">
        <v>290.964</v>
      </c>
      <c r="D178">
        <v>289.25</v>
      </c>
      <c r="E178">
        <v>286.61500000000001</v>
      </c>
      <c r="F178">
        <v>285.64999999999998</v>
      </c>
      <c r="G178">
        <v>0</v>
      </c>
      <c r="H178">
        <f t="shared" si="4"/>
        <v>1.7139999999999986</v>
      </c>
      <c r="I178">
        <f t="shared" si="5"/>
        <v>0.96500000000003183</v>
      </c>
    </row>
    <row r="179" spans="1:9" x14ac:dyDescent="0.3">
      <c r="A179">
        <v>20100827</v>
      </c>
      <c r="B179" s="1">
        <v>0.41666666666666669</v>
      </c>
      <c r="C179">
        <v>291.55700000000002</v>
      </c>
      <c r="D179">
        <v>290.95</v>
      </c>
      <c r="E179">
        <v>287.30700000000002</v>
      </c>
      <c r="F179">
        <v>286.04999999999995</v>
      </c>
      <c r="G179">
        <v>0</v>
      </c>
      <c r="H179">
        <f t="shared" si="4"/>
        <v>0.60700000000002774</v>
      </c>
      <c r="I179">
        <f t="shared" si="5"/>
        <v>1.2570000000000618</v>
      </c>
    </row>
    <row r="180" spans="1:9" x14ac:dyDescent="0.3">
      <c r="A180">
        <v>20100827</v>
      </c>
      <c r="B180" s="1">
        <v>0.45833333333333331</v>
      </c>
      <c r="C180">
        <v>291.68599999999998</v>
      </c>
      <c r="D180">
        <v>292.04999999999995</v>
      </c>
      <c r="E180">
        <v>287.08999999999997</v>
      </c>
      <c r="F180">
        <v>285.75</v>
      </c>
      <c r="G180">
        <v>0</v>
      </c>
      <c r="H180">
        <f t="shared" si="4"/>
        <v>-0.3639999999999759</v>
      </c>
      <c r="I180">
        <f t="shared" si="5"/>
        <v>1.339999999999975</v>
      </c>
    </row>
    <row r="181" spans="1:9" x14ac:dyDescent="0.3">
      <c r="A181">
        <v>20100827</v>
      </c>
      <c r="B181" s="1">
        <v>0.5</v>
      </c>
      <c r="C181">
        <v>292.09300000000002</v>
      </c>
      <c r="D181">
        <v>293.04999999999995</v>
      </c>
      <c r="E181">
        <v>287.31599999999997</v>
      </c>
      <c r="F181">
        <v>285.54999999999995</v>
      </c>
      <c r="G181">
        <v>0</v>
      </c>
      <c r="H181">
        <f t="shared" si="4"/>
        <v>-0.95699999999993679</v>
      </c>
      <c r="I181">
        <f t="shared" si="5"/>
        <v>1.7660000000000196</v>
      </c>
    </row>
    <row r="182" spans="1:9" x14ac:dyDescent="0.3">
      <c r="A182">
        <v>20100827</v>
      </c>
      <c r="B182" s="1">
        <v>0.54166666666666663</v>
      </c>
      <c r="C182">
        <v>293.10300000000001</v>
      </c>
      <c r="D182">
        <v>292.75</v>
      </c>
      <c r="E182">
        <v>286.06799999999998</v>
      </c>
      <c r="F182">
        <v>285.95</v>
      </c>
      <c r="G182">
        <v>2.4835555600000001</v>
      </c>
      <c r="H182">
        <f t="shared" si="4"/>
        <v>0.35300000000000864</v>
      </c>
      <c r="I182">
        <f t="shared" si="5"/>
        <v>0.117999999999995</v>
      </c>
    </row>
    <row r="183" spans="1:9" x14ac:dyDescent="0.3">
      <c r="A183">
        <v>20100827</v>
      </c>
      <c r="B183" s="1">
        <v>0.58333333333333337</v>
      </c>
      <c r="C183">
        <v>294.06099999999998</v>
      </c>
      <c r="D183">
        <v>293.04999999999995</v>
      </c>
      <c r="E183">
        <v>286.27199999999999</v>
      </c>
      <c r="F183">
        <v>287.04999999999995</v>
      </c>
      <c r="G183">
        <v>2.20760494</v>
      </c>
      <c r="H183">
        <f t="shared" si="4"/>
        <v>1.0110000000000241</v>
      </c>
      <c r="I183">
        <f t="shared" si="5"/>
        <v>-0.77799999999996317</v>
      </c>
    </row>
    <row r="184" spans="1:9" x14ac:dyDescent="0.3">
      <c r="A184">
        <v>20100827</v>
      </c>
      <c r="B184" s="1">
        <v>0.625</v>
      </c>
      <c r="C184">
        <v>294.20699999999999</v>
      </c>
      <c r="D184">
        <v>293.64999999999998</v>
      </c>
      <c r="E184">
        <v>286.08499999999998</v>
      </c>
      <c r="F184">
        <v>286.34999999999997</v>
      </c>
      <c r="G184">
        <v>2.726944</v>
      </c>
      <c r="H184">
        <f t="shared" si="4"/>
        <v>0.55700000000001637</v>
      </c>
      <c r="I184">
        <f t="shared" si="5"/>
        <v>-0.26499999999998636</v>
      </c>
    </row>
    <row r="185" spans="1:9" x14ac:dyDescent="0.3">
      <c r="A185">
        <v>20100827</v>
      </c>
      <c r="B185" s="1">
        <v>0.66666666666666663</v>
      </c>
      <c r="C185">
        <v>294.16500000000002</v>
      </c>
      <c r="D185">
        <v>293.34999999999997</v>
      </c>
      <c r="E185">
        <v>285.83600000000001</v>
      </c>
      <c r="F185">
        <v>286.75</v>
      </c>
      <c r="G185">
        <v>3.1739839999999999</v>
      </c>
      <c r="H185">
        <f t="shared" si="4"/>
        <v>0.81500000000005457</v>
      </c>
      <c r="I185">
        <f t="shared" si="5"/>
        <v>-0.91399999999998727</v>
      </c>
    </row>
    <row r="186" spans="1:9" x14ac:dyDescent="0.3">
      <c r="A186">
        <v>20100827</v>
      </c>
      <c r="B186" s="1">
        <v>0.70833333333333337</v>
      </c>
      <c r="C186">
        <v>294.416</v>
      </c>
      <c r="D186">
        <v>293.75</v>
      </c>
      <c r="E186">
        <v>286.28500000000003</v>
      </c>
      <c r="F186">
        <v>286.84999999999997</v>
      </c>
      <c r="G186">
        <v>3.6210239999999998</v>
      </c>
      <c r="H186">
        <f t="shared" si="4"/>
        <v>0.66599999999999682</v>
      </c>
      <c r="I186">
        <f t="shared" si="5"/>
        <v>-0.56499999999994088</v>
      </c>
    </row>
    <row r="187" spans="1:9" x14ac:dyDescent="0.3">
      <c r="A187">
        <v>20100827</v>
      </c>
      <c r="B187" s="1">
        <v>0.75</v>
      </c>
      <c r="C187">
        <v>293.61599999999999</v>
      </c>
      <c r="D187">
        <v>293.04999999999995</v>
      </c>
      <c r="E187">
        <v>286.35199999999998</v>
      </c>
      <c r="F187">
        <v>287.04999999999995</v>
      </c>
      <c r="G187">
        <v>2.3693119999999999</v>
      </c>
      <c r="H187">
        <f t="shared" si="4"/>
        <v>0.56600000000003092</v>
      </c>
      <c r="I187">
        <f t="shared" si="5"/>
        <v>-0.69799999999997908</v>
      </c>
    </row>
    <row r="188" spans="1:9" x14ac:dyDescent="0.3">
      <c r="A188">
        <v>20100827</v>
      </c>
      <c r="B188" s="1">
        <v>0.79166666666666663</v>
      </c>
      <c r="C188">
        <v>293.17500000000001</v>
      </c>
      <c r="D188">
        <v>291.64999999999998</v>
      </c>
      <c r="E188">
        <v>286.33999999999997</v>
      </c>
      <c r="F188">
        <v>287.14999999999998</v>
      </c>
      <c r="G188">
        <v>3.710432</v>
      </c>
      <c r="H188">
        <f t="shared" si="4"/>
        <v>1.5250000000000341</v>
      </c>
      <c r="I188">
        <f t="shared" si="5"/>
        <v>-0.81000000000000227</v>
      </c>
    </row>
    <row r="189" spans="1:9" x14ac:dyDescent="0.3">
      <c r="A189">
        <v>20100827</v>
      </c>
      <c r="B189" s="1">
        <v>0.83333333333333337</v>
      </c>
      <c r="C189">
        <v>292.14400000000001</v>
      </c>
      <c r="D189">
        <v>290.04999999999995</v>
      </c>
      <c r="E189">
        <v>286.15199999999999</v>
      </c>
      <c r="F189">
        <v>286.64999999999998</v>
      </c>
      <c r="G189">
        <v>2.0712853299999998</v>
      </c>
      <c r="H189">
        <f t="shared" si="4"/>
        <v>2.0940000000000509</v>
      </c>
      <c r="I189">
        <f t="shared" si="5"/>
        <v>-0.49799999999999045</v>
      </c>
    </row>
    <row r="190" spans="1:9" x14ac:dyDescent="0.3">
      <c r="A190">
        <v>20100827</v>
      </c>
      <c r="B190" s="1">
        <v>0.875</v>
      </c>
      <c r="C190">
        <v>290.25</v>
      </c>
      <c r="D190">
        <v>288.75</v>
      </c>
      <c r="E190">
        <v>287.61799999999999</v>
      </c>
      <c r="F190">
        <v>286.64999999999998</v>
      </c>
      <c r="G190">
        <v>2.7716479999999999</v>
      </c>
      <c r="H190">
        <f t="shared" si="4"/>
        <v>1.5</v>
      </c>
      <c r="I190">
        <f t="shared" si="5"/>
        <v>0.96800000000001774</v>
      </c>
    </row>
    <row r="191" spans="1:9" x14ac:dyDescent="0.3">
      <c r="A191">
        <v>20100827</v>
      </c>
      <c r="B191" s="1">
        <v>0.91666666666666663</v>
      </c>
      <c r="C191">
        <v>289.36900000000003</v>
      </c>
      <c r="D191">
        <v>287.14999999999998</v>
      </c>
      <c r="E191">
        <v>286.69299999999998</v>
      </c>
      <c r="F191">
        <v>285.84999999999997</v>
      </c>
      <c r="G191">
        <v>3.6657280000000001</v>
      </c>
      <c r="H191">
        <f t="shared" si="4"/>
        <v>2.2190000000000509</v>
      </c>
      <c r="I191">
        <f t="shared" si="5"/>
        <v>0.84300000000001774</v>
      </c>
    </row>
    <row r="192" spans="1:9" x14ac:dyDescent="0.3">
      <c r="A192">
        <v>20100827</v>
      </c>
      <c r="B192" s="1">
        <v>0.95833333333333337</v>
      </c>
      <c r="C192">
        <v>288.77699999999999</v>
      </c>
      <c r="D192">
        <v>286.75</v>
      </c>
      <c r="E192">
        <v>286.28199999999998</v>
      </c>
      <c r="F192">
        <v>285.34999999999997</v>
      </c>
      <c r="G192">
        <v>3.0696746699999999</v>
      </c>
      <c r="H192">
        <f t="shared" si="4"/>
        <v>2.0269999999999868</v>
      </c>
      <c r="I192">
        <f t="shared" si="5"/>
        <v>0.93200000000001637</v>
      </c>
    </row>
    <row r="193" spans="1:9" x14ac:dyDescent="0.3">
      <c r="A193">
        <v>20100828</v>
      </c>
      <c r="B193" s="1">
        <v>0</v>
      </c>
      <c r="C193">
        <v>288.22800000000001</v>
      </c>
      <c r="D193">
        <v>286.04999999999995</v>
      </c>
      <c r="E193">
        <v>285.79300000000001</v>
      </c>
      <c r="F193">
        <v>284.95</v>
      </c>
      <c r="G193">
        <v>2.1424805899999999</v>
      </c>
      <c r="H193">
        <f t="shared" si="4"/>
        <v>2.1780000000000541</v>
      </c>
      <c r="I193">
        <f t="shared" si="5"/>
        <v>0.84300000000001774</v>
      </c>
    </row>
    <row r="194" spans="1:9" x14ac:dyDescent="0.3">
      <c r="A194">
        <v>20100828</v>
      </c>
      <c r="B194" s="1">
        <v>4.1666666666666664E-2</v>
      </c>
      <c r="C194">
        <v>287.55700000000002</v>
      </c>
      <c r="D194">
        <v>285.75</v>
      </c>
      <c r="E194">
        <v>285.30200000000002</v>
      </c>
      <c r="F194">
        <v>284.64999999999998</v>
      </c>
      <c r="G194">
        <v>0</v>
      </c>
      <c r="H194">
        <f t="shared" si="4"/>
        <v>1.8070000000000164</v>
      </c>
      <c r="I194">
        <f t="shared" si="5"/>
        <v>0.65200000000004366</v>
      </c>
    </row>
    <row r="195" spans="1:9" x14ac:dyDescent="0.3">
      <c r="A195">
        <v>20100828</v>
      </c>
      <c r="B195" s="1">
        <v>8.3333333333333329E-2</v>
      </c>
      <c r="C195">
        <v>287.214</v>
      </c>
      <c r="D195">
        <v>285.54999999999995</v>
      </c>
      <c r="E195">
        <v>285.14400000000001</v>
      </c>
      <c r="F195">
        <v>284.45</v>
      </c>
      <c r="G195">
        <v>2.6450379999999999E-2</v>
      </c>
      <c r="H195">
        <f t="shared" ref="H195:H240" si="6">C195-D195</f>
        <v>1.6640000000000441</v>
      </c>
      <c r="I195">
        <f t="shared" ref="I195:I240" si="7">E195-F195</f>
        <v>0.69400000000001683</v>
      </c>
    </row>
    <row r="196" spans="1:9" x14ac:dyDescent="0.3">
      <c r="A196">
        <v>20100828</v>
      </c>
      <c r="B196" s="1">
        <v>0.125</v>
      </c>
      <c r="C196">
        <v>287.32600000000002</v>
      </c>
      <c r="D196">
        <v>285.34999999999997</v>
      </c>
      <c r="E196">
        <v>284.94499999999999</v>
      </c>
      <c r="F196">
        <v>284.25</v>
      </c>
      <c r="G196">
        <v>1.3411200000000001</v>
      </c>
      <c r="H196">
        <f t="shared" si="6"/>
        <v>1.9760000000000559</v>
      </c>
      <c r="I196">
        <f t="shared" si="7"/>
        <v>0.69499999999999318</v>
      </c>
    </row>
    <row r="197" spans="1:9" x14ac:dyDescent="0.3">
      <c r="A197">
        <v>20100828</v>
      </c>
      <c r="B197" s="1">
        <v>0.16666666666666666</v>
      </c>
      <c r="C197">
        <v>287.27800000000002</v>
      </c>
      <c r="D197">
        <v>285.04999999999995</v>
      </c>
      <c r="E197">
        <v>284.88400000000001</v>
      </c>
      <c r="F197">
        <v>283.95</v>
      </c>
      <c r="G197">
        <v>1.3411200000000001</v>
      </c>
      <c r="H197">
        <f t="shared" si="6"/>
        <v>2.2280000000000655</v>
      </c>
      <c r="I197">
        <f t="shared" si="7"/>
        <v>0.93400000000002592</v>
      </c>
    </row>
    <row r="198" spans="1:9" x14ac:dyDescent="0.3">
      <c r="A198">
        <v>20100828</v>
      </c>
      <c r="B198" s="1">
        <v>0.20833333333333334</v>
      </c>
      <c r="C198">
        <v>286.98899999999998</v>
      </c>
      <c r="D198">
        <v>284.95</v>
      </c>
      <c r="E198">
        <v>284.66899999999998</v>
      </c>
      <c r="F198">
        <v>283.84999999999997</v>
      </c>
      <c r="G198">
        <v>0</v>
      </c>
      <c r="H198">
        <f t="shared" si="6"/>
        <v>2.0389999999999873</v>
      </c>
      <c r="I198">
        <f t="shared" si="7"/>
        <v>0.81900000000001683</v>
      </c>
    </row>
    <row r="199" spans="1:9" x14ac:dyDescent="0.3">
      <c r="A199">
        <v>20100828</v>
      </c>
      <c r="B199" s="1">
        <v>0.25</v>
      </c>
      <c r="C199">
        <v>287.28300000000002</v>
      </c>
      <c r="D199">
        <v>284.95</v>
      </c>
      <c r="E199">
        <v>284.82799999999997</v>
      </c>
      <c r="F199">
        <v>283.84999999999997</v>
      </c>
      <c r="G199">
        <v>0</v>
      </c>
      <c r="H199">
        <f t="shared" si="6"/>
        <v>2.3330000000000268</v>
      </c>
      <c r="I199">
        <f t="shared" si="7"/>
        <v>0.97800000000000864</v>
      </c>
    </row>
    <row r="200" spans="1:9" x14ac:dyDescent="0.3">
      <c r="A200">
        <v>20100828</v>
      </c>
      <c r="B200" s="1">
        <v>0.29166666666666669</v>
      </c>
      <c r="C200">
        <v>289.012</v>
      </c>
      <c r="D200">
        <v>285.64999999999998</v>
      </c>
      <c r="E200">
        <v>286.06400000000002</v>
      </c>
      <c r="F200">
        <v>284.54999999999995</v>
      </c>
      <c r="G200">
        <v>0</v>
      </c>
      <c r="H200">
        <f t="shared" si="6"/>
        <v>3.3620000000000232</v>
      </c>
      <c r="I200">
        <f t="shared" si="7"/>
        <v>1.5140000000000668</v>
      </c>
    </row>
    <row r="201" spans="1:9" x14ac:dyDescent="0.3">
      <c r="A201">
        <v>20100828</v>
      </c>
      <c r="B201" s="1">
        <v>0.33333333333333331</v>
      </c>
      <c r="C201">
        <v>291.30500000000001</v>
      </c>
      <c r="D201">
        <v>287.75</v>
      </c>
      <c r="E201">
        <v>287.82400000000001</v>
      </c>
      <c r="F201">
        <v>286.45</v>
      </c>
      <c r="G201">
        <v>1.4901333299999999</v>
      </c>
      <c r="H201">
        <f t="shared" si="6"/>
        <v>3.5550000000000068</v>
      </c>
      <c r="I201">
        <f t="shared" si="7"/>
        <v>1.3740000000000236</v>
      </c>
    </row>
    <row r="202" spans="1:9" x14ac:dyDescent="0.3">
      <c r="A202">
        <v>20100828</v>
      </c>
      <c r="B202" s="1">
        <v>0.375</v>
      </c>
      <c r="C202">
        <v>293.50200000000001</v>
      </c>
      <c r="D202">
        <v>291.45</v>
      </c>
      <c r="E202">
        <v>289.73700000000002</v>
      </c>
      <c r="F202">
        <v>288.64999999999998</v>
      </c>
      <c r="G202">
        <v>0</v>
      </c>
      <c r="H202">
        <f t="shared" si="6"/>
        <v>2.0520000000000209</v>
      </c>
      <c r="I202">
        <f t="shared" si="7"/>
        <v>1.0870000000000459</v>
      </c>
    </row>
    <row r="203" spans="1:9" x14ac:dyDescent="0.3">
      <c r="A203">
        <v>20100828</v>
      </c>
      <c r="B203" s="1">
        <v>0.41666666666666669</v>
      </c>
      <c r="C203">
        <v>295.53699999999998</v>
      </c>
      <c r="D203">
        <v>294.34999999999997</v>
      </c>
      <c r="E203">
        <v>289.75700000000001</v>
      </c>
      <c r="F203">
        <v>288.25</v>
      </c>
      <c r="G203">
        <v>1.4901333299999999</v>
      </c>
      <c r="H203">
        <f t="shared" si="6"/>
        <v>1.1870000000000118</v>
      </c>
      <c r="I203">
        <f t="shared" si="7"/>
        <v>1.507000000000005</v>
      </c>
    </row>
    <row r="204" spans="1:9" x14ac:dyDescent="0.3">
      <c r="A204">
        <v>20100828</v>
      </c>
      <c r="B204" s="1">
        <v>0.45833333333333331</v>
      </c>
      <c r="C204">
        <v>295.84300000000002</v>
      </c>
      <c r="D204">
        <v>295.95</v>
      </c>
      <c r="E204">
        <v>289.79300000000001</v>
      </c>
      <c r="F204">
        <v>288.04999999999995</v>
      </c>
      <c r="G204">
        <v>1.32456296</v>
      </c>
      <c r="H204">
        <f t="shared" si="6"/>
        <v>-0.1069999999999709</v>
      </c>
      <c r="I204">
        <f t="shared" si="7"/>
        <v>1.7430000000000518</v>
      </c>
    </row>
    <row r="205" spans="1:9" x14ac:dyDescent="0.3">
      <c r="A205">
        <v>20100828</v>
      </c>
      <c r="B205" s="1">
        <v>0.5</v>
      </c>
      <c r="C205">
        <v>296.59300000000002</v>
      </c>
      <c r="D205">
        <v>297.25</v>
      </c>
      <c r="E205">
        <v>289.471</v>
      </c>
      <c r="F205">
        <v>287.64999999999998</v>
      </c>
      <c r="G205">
        <v>1.3411200000000001</v>
      </c>
      <c r="H205">
        <f t="shared" si="6"/>
        <v>-0.65699999999998226</v>
      </c>
      <c r="I205">
        <f t="shared" si="7"/>
        <v>1.8210000000000264</v>
      </c>
    </row>
    <row r="206" spans="1:9" x14ac:dyDescent="0.3">
      <c r="A206">
        <v>20100828</v>
      </c>
      <c r="B206" s="1">
        <v>0.54166666666666663</v>
      </c>
      <c r="C206">
        <v>297.60700000000003</v>
      </c>
      <c r="D206">
        <v>297.95</v>
      </c>
      <c r="E206">
        <v>288.93200000000002</v>
      </c>
      <c r="F206">
        <v>288.34999999999997</v>
      </c>
      <c r="G206">
        <v>1.3411200000000001</v>
      </c>
      <c r="H206">
        <f t="shared" si="6"/>
        <v>-0.34299999999996089</v>
      </c>
      <c r="I206">
        <f t="shared" si="7"/>
        <v>0.58200000000005048</v>
      </c>
    </row>
    <row r="207" spans="1:9" x14ac:dyDescent="0.3">
      <c r="A207">
        <v>20100828</v>
      </c>
      <c r="B207" s="1">
        <v>0.58333333333333337</v>
      </c>
      <c r="C207">
        <v>297.30799999999999</v>
      </c>
      <c r="D207">
        <v>298.64999999999998</v>
      </c>
      <c r="E207">
        <v>289.238</v>
      </c>
      <c r="F207">
        <v>286.84999999999997</v>
      </c>
      <c r="G207">
        <v>0</v>
      </c>
      <c r="H207">
        <f t="shared" si="6"/>
        <v>-1.3419999999999845</v>
      </c>
      <c r="I207">
        <f t="shared" si="7"/>
        <v>2.3880000000000337</v>
      </c>
    </row>
    <row r="208" spans="1:9" x14ac:dyDescent="0.3">
      <c r="A208">
        <v>20100828</v>
      </c>
      <c r="B208" s="1">
        <v>0.625</v>
      </c>
      <c r="C208">
        <v>299.14800000000002</v>
      </c>
      <c r="D208">
        <v>299.84999999999997</v>
      </c>
      <c r="E208">
        <v>289.137</v>
      </c>
      <c r="F208">
        <v>289.75</v>
      </c>
      <c r="G208">
        <v>4.0233600000000003</v>
      </c>
      <c r="H208">
        <f t="shared" si="6"/>
        <v>-0.70199999999994134</v>
      </c>
      <c r="I208">
        <f t="shared" si="7"/>
        <v>-0.61299999999999955</v>
      </c>
    </row>
    <row r="209" spans="1:9" x14ac:dyDescent="0.3">
      <c r="A209">
        <v>20100828</v>
      </c>
      <c r="B209" s="1">
        <v>0.66666666666666663</v>
      </c>
      <c r="C209">
        <v>299.03100000000001</v>
      </c>
      <c r="D209">
        <v>298.75</v>
      </c>
      <c r="E209">
        <v>289.01900000000001</v>
      </c>
      <c r="F209">
        <v>288.45</v>
      </c>
      <c r="G209">
        <v>4.0233600000000003</v>
      </c>
      <c r="H209">
        <f t="shared" si="6"/>
        <v>0.28100000000000591</v>
      </c>
      <c r="I209">
        <f t="shared" si="7"/>
        <v>0.56900000000001683</v>
      </c>
    </row>
    <row r="210" spans="1:9" x14ac:dyDescent="0.3">
      <c r="A210">
        <v>20100828</v>
      </c>
      <c r="B210" s="1">
        <v>0.70833333333333337</v>
      </c>
      <c r="C210">
        <v>299.40499999999997</v>
      </c>
      <c r="D210">
        <v>298.54999999999995</v>
      </c>
      <c r="E210">
        <v>289.089</v>
      </c>
      <c r="F210">
        <v>288.84999999999997</v>
      </c>
      <c r="G210">
        <v>6.0102044399999999</v>
      </c>
      <c r="H210">
        <f t="shared" si="6"/>
        <v>0.85500000000001819</v>
      </c>
      <c r="I210">
        <f t="shared" si="7"/>
        <v>0.23900000000003274</v>
      </c>
    </row>
    <row r="211" spans="1:9" x14ac:dyDescent="0.3">
      <c r="A211">
        <v>20100828</v>
      </c>
      <c r="B211" s="1">
        <v>0.75</v>
      </c>
      <c r="C211">
        <v>298.49400000000003</v>
      </c>
      <c r="D211">
        <v>297.34999999999997</v>
      </c>
      <c r="E211">
        <v>288.553</v>
      </c>
      <c r="F211">
        <v>289.34999999999997</v>
      </c>
      <c r="G211">
        <v>3.1292800000000001</v>
      </c>
      <c r="H211">
        <f t="shared" si="6"/>
        <v>1.1440000000000623</v>
      </c>
      <c r="I211">
        <f t="shared" si="7"/>
        <v>-0.79699999999996862</v>
      </c>
    </row>
    <row r="212" spans="1:9" x14ac:dyDescent="0.3">
      <c r="A212">
        <v>20100828</v>
      </c>
      <c r="B212" s="1">
        <v>0.79166666666666663</v>
      </c>
      <c r="C212">
        <v>297.39299999999997</v>
      </c>
      <c r="D212">
        <v>295.45</v>
      </c>
      <c r="E212">
        <v>289.00799999999998</v>
      </c>
      <c r="F212">
        <v>290.14999999999998</v>
      </c>
      <c r="G212">
        <v>2.6325688899999999</v>
      </c>
      <c r="H212">
        <f t="shared" si="6"/>
        <v>1.9429999999999836</v>
      </c>
      <c r="I212">
        <f t="shared" si="7"/>
        <v>-1.1419999999999959</v>
      </c>
    </row>
    <row r="213" spans="1:9" x14ac:dyDescent="0.3">
      <c r="A213">
        <v>20100828</v>
      </c>
      <c r="B213" s="1">
        <v>0.83333333333333337</v>
      </c>
      <c r="C213">
        <v>295.46499999999997</v>
      </c>
      <c r="D213">
        <v>293.54999999999995</v>
      </c>
      <c r="E213">
        <v>290.48899999999998</v>
      </c>
      <c r="F213">
        <v>289.64999999999998</v>
      </c>
      <c r="G213">
        <v>3.1844701199999998</v>
      </c>
      <c r="H213">
        <f t="shared" si="6"/>
        <v>1.9150000000000205</v>
      </c>
      <c r="I213">
        <f t="shared" si="7"/>
        <v>0.83899999999999864</v>
      </c>
    </row>
    <row r="214" spans="1:9" x14ac:dyDescent="0.3">
      <c r="A214">
        <v>20100828</v>
      </c>
      <c r="B214" s="1">
        <v>0.875</v>
      </c>
      <c r="C214">
        <v>294.08699999999999</v>
      </c>
      <c r="D214">
        <v>291.25</v>
      </c>
      <c r="E214">
        <v>289.28899999999999</v>
      </c>
      <c r="F214">
        <v>289.04999999999995</v>
      </c>
      <c r="G214">
        <v>3.1292800000000001</v>
      </c>
      <c r="H214">
        <f t="shared" si="6"/>
        <v>2.8369999999999891</v>
      </c>
      <c r="I214">
        <f t="shared" si="7"/>
        <v>0.23900000000003274</v>
      </c>
    </row>
    <row r="215" spans="1:9" x14ac:dyDescent="0.3">
      <c r="A215">
        <v>20100828</v>
      </c>
      <c r="B215" s="1">
        <v>0.91666666666666663</v>
      </c>
      <c r="C215">
        <v>293.16899999999998</v>
      </c>
      <c r="D215">
        <v>290.84999999999997</v>
      </c>
      <c r="E215">
        <v>288.75799999999998</v>
      </c>
      <c r="F215">
        <v>288.64999999999998</v>
      </c>
      <c r="G215">
        <v>4.1227022199999999</v>
      </c>
      <c r="H215">
        <f t="shared" si="6"/>
        <v>2.3190000000000168</v>
      </c>
      <c r="I215">
        <f t="shared" si="7"/>
        <v>0.10800000000000409</v>
      </c>
    </row>
    <row r="216" spans="1:9" x14ac:dyDescent="0.3">
      <c r="A216">
        <v>20100828</v>
      </c>
      <c r="B216" s="1">
        <v>0.95833333333333337</v>
      </c>
      <c r="C216">
        <v>292.83300000000003</v>
      </c>
      <c r="D216">
        <v>290.04999999999995</v>
      </c>
      <c r="E216">
        <v>288.66300000000001</v>
      </c>
      <c r="F216">
        <v>288.04999999999995</v>
      </c>
      <c r="G216">
        <v>3.0188997500000001</v>
      </c>
      <c r="H216">
        <f t="shared" si="6"/>
        <v>2.7830000000000723</v>
      </c>
      <c r="I216">
        <f t="shared" si="7"/>
        <v>0.61300000000005639</v>
      </c>
    </row>
    <row r="217" spans="1:9" x14ac:dyDescent="0.3">
      <c r="A217">
        <v>20100829</v>
      </c>
      <c r="B217" s="1">
        <v>0</v>
      </c>
      <c r="C217">
        <v>292.47300000000001</v>
      </c>
      <c r="D217">
        <v>289.25</v>
      </c>
      <c r="E217">
        <v>288.18599999999998</v>
      </c>
      <c r="F217">
        <v>287.54999999999995</v>
      </c>
      <c r="G217">
        <v>2.2351999999999999</v>
      </c>
      <c r="H217">
        <f t="shared" si="6"/>
        <v>3.2230000000000132</v>
      </c>
      <c r="I217">
        <f t="shared" si="7"/>
        <v>0.6360000000000241</v>
      </c>
    </row>
    <row r="218" spans="1:9" x14ac:dyDescent="0.3">
      <c r="A218">
        <v>20100829</v>
      </c>
      <c r="B218" s="1">
        <v>4.1666666666666664E-2</v>
      </c>
      <c r="C218">
        <v>291.56200000000001</v>
      </c>
      <c r="D218">
        <v>288.84999999999997</v>
      </c>
      <c r="E218">
        <v>288.03399999999999</v>
      </c>
      <c r="F218">
        <v>287.25</v>
      </c>
      <c r="G218">
        <v>1.2417777800000001</v>
      </c>
      <c r="H218">
        <f t="shared" si="6"/>
        <v>2.7120000000000459</v>
      </c>
      <c r="I218">
        <f t="shared" si="7"/>
        <v>0.78399999999999181</v>
      </c>
    </row>
    <row r="219" spans="1:9" x14ac:dyDescent="0.3">
      <c r="A219">
        <v>20100829</v>
      </c>
      <c r="B219" s="1">
        <v>8.3333333333333329E-2</v>
      </c>
      <c r="C219">
        <v>290.96800000000002</v>
      </c>
      <c r="D219">
        <v>288.54999999999995</v>
      </c>
      <c r="E219">
        <v>287.78300000000002</v>
      </c>
      <c r="F219">
        <v>287.14999999999998</v>
      </c>
      <c r="G219">
        <v>0</v>
      </c>
      <c r="H219">
        <f t="shared" si="6"/>
        <v>2.4180000000000632</v>
      </c>
      <c r="I219">
        <f t="shared" si="7"/>
        <v>0.6330000000000382</v>
      </c>
    </row>
    <row r="220" spans="1:9" x14ac:dyDescent="0.3">
      <c r="A220">
        <v>20100829</v>
      </c>
      <c r="B220" s="1">
        <v>0.125</v>
      </c>
      <c r="C220">
        <v>290.08999999999997</v>
      </c>
      <c r="D220">
        <v>288.25</v>
      </c>
      <c r="E220">
        <v>287.36900000000003</v>
      </c>
      <c r="F220">
        <v>286.75</v>
      </c>
      <c r="G220">
        <v>1.3411200000000001</v>
      </c>
      <c r="H220">
        <f t="shared" si="6"/>
        <v>1.839999999999975</v>
      </c>
      <c r="I220">
        <f t="shared" si="7"/>
        <v>0.61900000000002819</v>
      </c>
    </row>
    <row r="221" spans="1:9" x14ac:dyDescent="0.3">
      <c r="A221">
        <v>20100829</v>
      </c>
      <c r="B221" s="1">
        <v>0.16666666666666666</v>
      </c>
      <c r="C221">
        <v>290.19400000000002</v>
      </c>
      <c r="D221">
        <v>287.54999999999995</v>
      </c>
      <c r="E221">
        <v>287.36</v>
      </c>
      <c r="F221">
        <v>286.45</v>
      </c>
      <c r="G221">
        <v>0</v>
      </c>
      <c r="H221">
        <f t="shared" si="6"/>
        <v>2.6440000000000623</v>
      </c>
      <c r="I221">
        <f t="shared" si="7"/>
        <v>0.91000000000002501</v>
      </c>
    </row>
    <row r="222" spans="1:9" x14ac:dyDescent="0.3">
      <c r="A222">
        <v>20100829</v>
      </c>
      <c r="B222" s="1">
        <v>0.20833333333333334</v>
      </c>
      <c r="C222">
        <v>288.79599999999999</v>
      </c>
      <c r="D222">
        <v>287.45</v>
      </c>
      <c r="E222">
        <v>287.089</v>
      </c>
      <c r="F222">
        <v>286.34999999999997</v>
      </c>
      <c r="G222">
        <v>2.5256499999999999E-3</v>
      </c>
      <c r="H222">
        <f t="shared" si="6"/>
        <v>1.3460000000000036</v>
      </c>
      <c r="I222">
        <f t="shared" si="7"/>
        <v>0.73900000000003274</v>
      </c>
    </row>
    <row r="223" spans="1:9" x14ac:dyDescent="0.3">
      <c r="A223">
        <v>20100829</v>
      </c>
      <c r="B223" s="1">
        <v>0.25</v>
      </c>
      <c r="C223">
        <v>288.66000000000003</v>
      </c>
      <c r="D223">
        <v>287.34999999999997</v>
      </c>
      <c r="E223">
        <v>286.98599999999999</v>
      </c>
      <c r="F223">
        <v>286.25</v>
      </c>
      <c r="G223">
        <v>0</v>
      </c>
      <c r="H223">
        <f t="shared" si="6"/>
        <v>1.3100000000000591</v>
      </c>
      <c r="I223">
        <f t="shared" si="7"/>
        <v>0.73599999999999</v>
      </c>
    </row>
    <row r="224" spans="1:9" x14ac:dyDescent="0.3">
      <c r="A224">
        <v>20100829</v>
      </c>
      <c r="B224" s="1">
        <v>0.29166666666666669</v>
      </c>
      <c r="C224">
        <v>290.15499999999997</v>
      </c>
      <c r="D224">
        <v>287.95</v>
      </c>
      <c r="E224">
        <v>287.83199999999999</v>
      </c>
      <c r="F224">
        <v>286.64999999999998</v>
      </c>
      <c r="G224">
        <v>0</v>
      </c>
      <c r="H224">
        <f t="shared" si="6"/>
        <v>2.2049999999999841</v>
      </c>
      <c r="I224">
        <f t="shared" si="7"/>
        <v>1.1820000000000164</v>
      </c>
    </row>
    <row r="225" spans="1:9" x14ac:dyDescent="0.3">
      <c r="A225">
        <v>20100829</v>
      </c>
      <c r="B225" s="1">
        <v>0.33333333333333331</v>
      </c>
      <c r="C225">
        <v>293.19299999999998</v>
      </c>
      <c r="D225">
        <v>289.84999999999997</v>
      </c>
      <c r="E225">
        <v>289.58600000000001</v>
      </c>
      <c r="F225">
        <v>288.25</v>
      </c>
      <c r="G225">
        <v>1.4901333299999999</v>
      </c>
      <c r="H225">
        <f t="shared" si="6"/>
        <v>3.3430000000000177</v>
      </c>
      <c r="I225">
        <f t="shared" si="7"/>
        <v>1.3360000000000127</v>
      </c>
    </row>
    <row r="226" spans="1:9" x14ac:dyDescent="0.3">
      <c r="A226">
        <v>20100829</v>
      </c>
      <c r="B226" s="1">
        <v>0.375</v>
      </c>
      <c r="C226">
        <v>296.13600000000002</v>
      </c>
      <c r="D226">
        <v>292.54999999999995</v>
      </c>
      <c r="E226">
        <v>291.27199999999999</v>
      </c>
      <c r="F226">
        <v>290.14999999999998</v>
      </c>
      <c r="G226">
        <v>0</v>
      </c>
      <c r="H226">
        <f t="shared" si="6"/>
        <v>3.5860000000000696</v>
      </c>
      <c r="I226">
        <f t="shared" si="7"/>
        <v>1.1220000000000141</v>
      </c>
    </row>
    <row r="227" spans="1:9" x14ac:dyDescent="0.3">
      <c r="A227">
        <v>20100829</v>
      </c>
      <c r="B227" s="1">
        <v>0.41666666666666669</v>
      </c>
      <c r="C227">
        <v>297.11599999999999</v>
      </c>
      <c r="D227">
        <v>295.64999999999998</v>
      </c>
      <c r="E227">
        <v>291.73599999999999</v>
      </c>
      <c r="F227">
        <v>291.25</v>
      </c>
      <c r="G227">
        <v>0</v>
      </c>
      <c r="H227">
        <f t="shared" si="6"/>
        <v>1.4660000000000082</v>
      </c>
      <c r="I227">
        <f t="shared" si="7"/>
        <v>0.48599999999999</v>
      </c>
    </row>
    <row r="228" spans="1:9" x14ac:dyDescent="0.3">
      <c r="A228">
        <v>20100829</v>
      </c>
      <c r="B228" s="1">
        <v>0.45833333333333331</v>
      </c>
      <c r="C228">
        <v>298.536</v>
      </c>
      <c r="D228">
        <v>298.54999999999995</v>
      </c>
      <c r="E228">
        <v>291.565</v>
      </c>
      <c r="F228">
        <v>289.95</v>
      </c>
      <c r="G228">
        <v>1.4901333299999999</v>
      </c>
      <c r="H228">
        <f t="shared" si="6"/>
        <v>-1.3999999999953161E-2</v>
      </c>
      <c r="I228">
        <f t="shared" si="7"/>
        <v>1.6150000000000091</v>
      </c>
    </row>
    <row r="229" spans="1:9" x14ac:dyDescent="0.3">
      <c r="A229">
        <v>20100829</v>
      </c>
      <c r="B229" s="1">
        <v>0.5</v>
      </c>
      <c r="C229">
        <v>299.34899999999999</v>
      </c>
      <c r="D229">
        <v>299.95</v>
      </c>
      <c r="E229">
        <v>290.72300000000001</v>
      </c>
      <c r="F229">
        <v>289.25</v>
      </c>
      <c r="G229">
        <v>1.3411200000000001</v>
      </c>
      <c r="H229">
        <f t="shared" si="6"/>
        <v>-0.60099999999999909</v>
      </c>
      <c r="I229">
        <f t="shared" si="7"/>
        <v>1.4730000000000132</v>
      </c>
    </row>
    <row r="230" spans="1:9" x14ac:dyDescent="0.3">
      <c r="A230">
        <v>20100829</v>
      </c>
      <c r="B230" s="1">
        <v>0.54166666666666663</v>
      </c>
      <c r="C230">
        <v>299.61599999999999</v>
      </c>
      <c r="D230">
        <v>300.45</v>
      </c>
      <c r="E230">
        <v>289.85199999999998</v>
      </c>
      <c r="F230">
        <v>290.34999999999997</v>
      </c>
      <c r="G230">
        <v>1.3411200000000001</v>
      </c>
      <c r="H230">
        <f t="shared" si="6"/>
        <v>-0.83400000000000318</v>
      </c>
      <c r="I230">
        <f t="shared" si="7"/>
        <v>-0.49799999999999045</v>
      </c>
    </row>
    <row r="231" spans="1:9" x14ac:dyDescent="0.3">
      <c r="A231">
        <v>20100829</v>
      </c>
      <c r="B231" s="1">
        <v>0.58333333333333337</v>
      </c>
      <c r="C231">
        <v>299.44200000000001</v>
      </c>
      <c r="D231">
        <v>300.64999999999998</v>
      </c>
      <c r="E231">
        <v>291.39800000000002</v>
      </c>
      <c r="F231">
        <v>289.64999999999998</v>
      </c>
      <c r="G231">
        <v>0</v>
      </c>
      <c r="H231">
        <f t="shared" si="6"/>
        <v>-1.20799999999997</v>
      </c>
      <c r="I231">
        <f t="shared" si="7"/>
        <v>1.7480000000000473</v>
      </c>
    </row>
    <row r="232" spans="1:9" x14ac:dyDescent="0.3">
      <c r="A232">
        <v>20100829</v>
      </c>
      <c r="B232" s="1">
        <v>0.625</v>
      </c>
      <c r="C232">
        <v>299.64</v>
      </c>
      <c r="D232">
        <v>300.45</v>
      </c>
      <c r="E232">
        <v>291.28300000000002</v>
      </c>
      <c r="F232">
        <v>290.34999999999997</v>
      </c>
      <c r="G232">
        <v>0</v>
      </c>
      <c r="H232">
        <f t="shared" si="6"/>
        <v>-0.81000000000000227</v>
      </c>
      <c r="I232">
        <f t="shared" si="7"/>
        <v>0.93300000000004957</v>
      </c>
    </row>
    <row r="233" spans="1:9" x14ac:dyDescent="0.3">
      <c r="A233">
        <v>20100829</v>
      </c>
      <c r="B233" s="1">
        <v>0.66666666666666663</v>
      </c>
      <c r="C233">
        <v>300.92399999999998</v>
      </c>
      <c r="D233">
        <v>300.14999999999998</v>
      </c>
      <c r="E233">
        <v>288.79500000000002</v>
      </c>
      <c r="F233">
        <v>290.64999999999998</v>
      </c>
      <c r="G233">
        <v>2.9802666699999998</v>
      </c>
      <c r="H233">
        <f t="shared" si="6"/>
        <v>0.77400000000000091</v>
      </c>
      <c r="I233">
        <f t="shared" si="7"/>
        <v>-1.8549999999999613</v>
      </c>
    </row>
    <row r="234" spans="1:9" x14ac:dyDescent="0.3">
      <c r="A234">
        <v>20100829</v>
      </c>
      <c r="B234" s="1">
        <v>0.70833333333333337</v>
      </c>
      <c r="C234">
        <v>300.91500000000002</v>
      </c>
      <c r="D234">
        <v>299.84999999999997</v>
      </c>
      <c r="E234">
        <v>289.267</v>
      </c>
      <c r="F234">
        <v>290.34999999999997</v>
      </c>
      <c r="G234">
        <v>4.1392592600000002</v>
      </c>
      <c r="H234">
        <f t="shared" si="6"/>
        <v>1.0650000000000546</v>
      </c>
      <c r="I234">
        <f t="shared" si="7"/>
        <v>-1.08299999999997</v>
      </c>
    </row>
    <row r="235" spans="1:9" x14ac:dyDescent="0.3">
      <c r="A235">
        <v>20100829</v>
      </c>
      <c r="B235" s="1">
        <v>0.75</v>
      </c>
      <c r="C235">
        <v>299.875</v>
      </c>
      <c r="D235">
        <v>299.04999999999995</v>
      </c>
      <c r="E235">
        <v>290.47399999999999</v>
      </c>
      <c r="F235">
        <v>291.45</v>
      </c>
      <c r="G235">
        <v>1.03021564</v>
      </c>
      <c r="H235">
        <f t="shared" si="6"/>
        <v>0.82500000000004547</v>
      </c>
      <c r="I235">
        <f t="shared" si="7"/>
        <v>-0.97599999999999909</v>
      </c>
    </row>
    <row r="236" spans="1:9" x14ac:dyDescent="0.3">
      <c r="A236">
        <v>20100829</v>
      </c>
      <c r="B236" s="1">
        <v>0.79166666666666663</v>
      </c>
      <c r="C236">
        <v>299.08600000000001</v>
      </c>
      <c r="D236">
        <v>297.04999999999995</v>
      </c>
      <c r="E236">
        <v>289.58300000000003</v>
      </c>
      <c r="F236">
        <v>292.14999999999998</v>
      </c>
      <c r="G236">
        <v>4.8526427099999996</v>
      </c>
      <c r="H236">
        <f t="shared" si="6"/>
        <v>2.0360000000000582</v>
      </c>
      <c r="I236">
        <f t="shared" si="7"/>
        <v>-2.5669999999999504</v>
      </c>
    </row>
    <row r="237" spans="1:9" x14ac:dyDescent="0.3">
      <c r="A237">
        <v>20100829</v>
      </c>
      <c r="B237" s="1">
        <v>0.83333333333333337</v>
      </c>
      <c r="C237">
        <v>297.26499999999999</v>
      </c>
      <c r="D237">
        <v>295.14999999999998</v>
      </c>
      <c r="E237">
        <v>291.334</v>
      </c>
      <c r="F237">
        <v>291.14999999999998</v>
      </c>
      <c r="G237">
        <v>2.9377952500000002</v>
      </c>
      <c r="H237">
        <f t="shared" si="6"/>
        <v>2.1150000000000091</v>
      </c>
      <c r="I237">
        <f t="shared" si="7"/>
        <v>0.18400000000002592</v>
      </c>
    </row>
    <row r="238" spans="1:9" x14ac:dyDescent="0.3">
      <c r="A238">
        <v>20100829</v>
      </c>
      <c r="B238" s="1">
        <v>0.875</v>
      </c>
      <c r="C238">
        <v>295.15899999999999</v>
      </c>
      <c r="D238">
        <v>293.25</v>
      </c>
      <c r="E238">
        <v>291.52</v>
      </c>
      <c r="F238">
        <v>290.45</v>
      </c>
      <c r="G238">
        <v>3.1292800000000001</v>
      </c>
      <c r="H238">
        <f t="shared" si="6"/>
        <v>1.9089999999999918</v>
      </c>
      <c r="I238">
        <f t="shared" si="7"/>
        <v>1.0699999999999932</v>
      </c>
    </row>
    <row r="239" spans="1:9" x14ac:dyDescent="0.3">
      <c r="A239">
        <v>20100829</v>
      </c>
      <c r="B239" s="1">
        <v>0.91666666666666663</v>
      </c>
      <c r="C239">
        <v>293.92</v>
      </c>
      <c r="D239">
        <v>291.45</v>
      </c>
      <c r="E239">
        <v>290.524</v>
      </c>
      <c r="F239">
        <v>289.64999999999998</v>
      </c>
      <c r="G239">
        <v>2.1358577799999998</v>
      </c>
      <c r="H239">
        <f t="shared" si="6"/>
        <v>2.4700000000000273</v>
      </c>
      <c r="I239">
        <f t="shared" si="7"/>
        <v>0.87400000000002365</v>
      </c>
    </row>
    <row r="240" spans="1:9" x14ac:dyDescent="0.3">
      <c r="A240">
        <v>20100829</v>
      </c>
      <c r="B240" s="1">
        <v>0.95833333333333337</v>
      </c>
      <c r="C240">
        <v>293.10700000000003</v>
      </c>
      <c r="D240">
        <v>290.54999999999995</v>
      </c>
      <c r="E240">
        <v>290.19400000000002</v>
      </c>
      <c r="F240">
        <v>289.04999999999995</v>
      </c>
      <c r="G240">
        <v>2.7429491399999999</v>
      </c>
      <c r="H240">
        <f t="shared" si="6"/>
        <v>2.5570000000000732</v>
      </c>
      <c r="I240">
        <f t="shared" si="7"/>
        <v>1.1440000000000623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40"/>
  <sheetViews>
    <sheetView workbookViewId="0">
      <selection sqref="A1:B240"/>
    </sheetView>
  </sheetViews>
  <sheetFormatPr defaultRowHeight="14.4" x14ac:dyDescent="0.3"/>
  <cols>
    <col min="7" max="7" width="17.109375" customWidth="1"/>
  </cols>
  <sheetData>
    <row r="1" spans="1:10" x14ac:dyDescent="0.3">
      <c r="A1" t="s">
        <v>24</v>
      </c>
      <c r="B1" t="s">
        <v>25</v>
      </c>
      <c r="C1" t="s">
        <v>14</v>
      </c>
      <c r="D1" t="s">
        <v>15</v>
      </c>
      <c r="E1" t="s">
        <v>16</v>
      </c>
      <c r="F1" t="s">
        <v>19</v>
      </c>
      <c r="G1" t="s">
        <v>2</v>
      </c>
      <c r="H1" t="s">
        <v>0</v>
      </c>
      <c r="I1" t="s">
        <v>1</v>
      </c>
      <c r="J1" t="s">
        <v>3</v>
      </c>
    </row>
    <row r="2" spans="1:10" x14ac:dyDescent="0.3">
      <c r="A2">
        <v>20100820</v>
      </c>
      <c r="B2" s="1">
        <v>4.1666666666666664E-2</v>
      </c>
      <c r="C2">
        <v>292.92399999999998</v>
      </c>
      <c r="D2">
        <v>292.34999999999997</v>
      </c>
      <c r="E2">
        <v>292.01499999999999</v>
      </c>
      <c r="F2">
        <v>291.64999999999998</v>
      </c>
      <c r="G2">
        <v>0</v>
      </c>
      <c r="H2">
        <f>C2-D2</f>
        <v>0.57400000000001228</v>
      </c>
      <c r="I2">
        <f>E2-F2</f>
        <v>0.36500000000000909</v>
      </c>
    </row>
    <row r="3" spans="1:10" x14ac:dyDescent="0.3">
      <c r="A3">
        <v>20100820</v>
      </c>
      <c r="B3" s="1">
        <v>8.3333333333333329E-2</v>
      </c>
      <c r="C3">
        <v>293.517</v>
      </c>
      <c r="D3">
        <v>292.45</v>
      </c>
      <c r="E3">
        <v>292.52699999999999</v>
      </c>
      <c r="F3">
        <v>291.64999999999998</v>
      </c>
      <c r="G3">
        <v>3.3114070000000002E-2</v>
      </c>
      <c r="H3">
        <f t="shared" ref="H3:H66" si="0">C3-D3</f>
        <v>1.0670000000000073</v>
      </c>
      <c r="I3">
        <f t="shared" ref="I3:I66" si="1">E3-F3</f>
        <v>0.87700000000000955</v>
      </c>
    </row>
    <row r="4" spans="1:10" x14ac:dyDescent="0.3">
      <c r="A4">
        <v>20100820</v>
      </c>
      <c r="B4" s="1">
        <v>0.125</v>
      </c>
      <c r="C4">
        <v>293.83800000000002</v>
      </c>
      <c r="D4">
        <v>292.25</v>
      </c>
      <c r="E4">
        <v>291.81400000000002</v>
      </c>
      <c r="F4">
        <v>291.25</v>
      </c>
      <c r="G4">
        <v>2.6822400000000002</v>
      </c>
      <c r="H4">
        <f t="shared" si="0"/>
        <v>1.5880000000000223</v>
      </c>
      <c r="I4">
        <f t="shared" si="1"/>
        <v>0.56400000000002137</v>
      </c>
    </row>
    <row r="5" spans="1:10" x14ac:dyDescent="0.3">
      <c r="A5">
        <v>20100820</v>
      </c>
      <c r="B5" s="1">
        <v>0.16666666666666666</v>
      </c>
      <c r="C5">
        <v>292.113</v>
      </c>
      <c r="D5">
        <v>291.54999999999995</v>
      </c>
      <c r="E5">
        <v>290.81299999999999</v>
      </c>
      <c r="F5">
        <v>290.54999999999995</v>
      </c>
      <c r="G5">
        <v>0</v>
      </c>
      <c r="H5">
        <f t="shared" si="0"/>
        <v>0.56300000000004502</v>
      </c>
      <c r="I5">
        <f t="shared" si="1"/>
        <v>0.26300000000003365</v>
      </c>
    </row>
    <row r="6" spans="1:10" x14ac:dyDescent="0.3">
      <c r="A6">
        <v>20100820</v>
      </c>
      <c r="B6" s="1">
        <v>0.20833333333333334</v>
      </c>
      <c r="C6">
        <v>290.85399999999998</v>
      </c>
      <c r="D6">
        <v>289.95</v>
      </c>
      <c r="E6">
        <v>288.846</v>
      </c>
      <c r="F6">
        <v>288.95</v>
      </c>
      <c r="G6">
        <v>1.36890215</v>
      </c>
      <c r="H6">
        <f t="shared" si="0"/>
        <v>0.90399999999999636</v>
      </c>
      <c r="I6">
        <f t="shared" si="1"/>
        <v>-0.10399999999998499</v>
      </c>
    </row>
    <row r="7" spans="1:10" x14ac:dyDescent="0.3">
      <c r="A7">
        <v>20100820</v>
      </c>
      <c r="B7" s="1">
        <v>0.25</v>
      </c>
      <c r="C7">
        <v>290.43099999999998</v>
      </c>
      <c r="D7">
        <v>288.95</v>
      </c>
      <c r="E7">
        <v>288.51100000000002</v>
      </c>
      <c r="F7">
        <v>287.95</v>
      </c>
      <c r="G7">
        <v>1.3411200000000001</v>
      </c>
      <c r="H7">
        <f t="shared" si="0"/>
        <v>1.4809999999999945</v>
      </c>
      <c r="I7">
        <f t="shared" si="1"/>
        <v>0.56100000000003547</v>
      </c>
    </row>
    <row r="8" spans="1:10" x14ac:dyDescent="0.3">
      <c r="A8">
        <v>20100820</v>
      </c>
      <c r="B8" s="1">
        <v>0.29166666666666669</v>
      </c>
      <c r="C8">
        <v>290.88</v>
      </c>
      <c r="D8">
        <v>289.84999999999997</v>
      </c>
      <c r="E8">
        <v>288.57499999999999</v>
      </c>
      <c r="F8">
        <v>288.54999999999995</v>
      </c>
      <c r="G8">
        <v>3.3279644400000001</v>
      </c>
      <c r="H8">
        <f t="shared" si="0"/>
        <v>1.0300000000000296</v>
      </c>
      <c r="I8">
        <f t="shared" si="1"/>
        <v>2.5000000000034106E-2</v>
      </c>
    </row>
    <row r="9" spans="1:10" x14ac:dyDescent="0.3">
      <c r="A9">
        <v>20100820</v>
      </c>
      <c r="B9" s="1">
        <v>0.33333333333333331</v>
      </c>
      <c r="C9">
        <v>291.95699999999999</v>
      </c>
      <c r="D9">
        <v>290.54999999999995</v>
      </c>
      <c r="E9">
        <v>288.90800000000002</v>
      </c>
      <c r="F9">
        <v>288.75</v>
      </c>
      <c r="G9">
        <v>2.61049284</v>
      </c>
      <c r="H9">
        <f t="shared" si="0"/>
        <v>1.4070000000000391</v>
      </c>
      <c r="I9">
        <f t="shared" si="1"/>
        <v>0.15800000000001546</v>
      </c>
    </row>
    <row r="10" spans="1:10" x14ac:dyDescent="0.3">
      <c r="A10">
        <v>20100820</v>
      </c>
      <c r="B10" s="1">
        <v>0.375</v>
      </c>
      <c r="C10">
        <v>293.04399999999998</v>
      </c>
      <c r="D10">
        <v>291.75</v>
      </c>
      <c r="E10">
        <v>288.77100000000002</v>
      </c>
      <c r="F10">
        <v>288.04999999999995</v>
      </c>
      <c r="G10">
        <v>3.5763199999999999</v>
      </c>
      <c r="H10">
        <f t="shared" si="0"/>
        <v>1.2939999999999827</v>
      </c>
      <c r="I10">
        <f t="shared" si="1"/>
        <v>0.72100000000006048</v>
      </c>
    </row>
    <row r="11" spans="1:10" x14ac:dyDescent="0.3">
      <c r="A11">
        <v>20100820</v>
      </c>
      <c r="B11" s="1">
        <v>0.41666666666666669</v>
      </c>
      <c r="C11">
        <v>294.392</v>
      </c>
      <c r="D11">
        <v>293.04999999999995</v>
      </c>
      <c r="E11">
        <v>288.60300000000001</v>
      </c>
      <c r="F11">
        <v>288.25</v>
      </c>
      <c r="G11">
        <v>3.0796088899999998</v>
      </c>
      <c r="H11">
        <f t="shared" si="0"/>
        <v>1.3420000000000414</v>
      </c>
      <c r="I11">
        <f t="shared" si="1"/>
        <v>0.35300000000000864</v>
      </c>
    </row>
    <row r="12" spans="1:10" x14ac:dyDescent="0.3">
      <c r="A12">
        <v>20100820</v>
      </c>
      <c r="B12" s="1">
        <v>0.45833333333333331</v>
      </c>
      <c r="C12">
        <v>295.125</v>
      </c>
      <c r="D12">
        <v>293.84999999999997</v>
      </c>
      <c r="E12">
        <v>288.55500000000001</v>
      </c>
      <c r="F12">
        <v>287.25</v>
      </c>
      <c r="G12">
        <v>0</v>
      </c>
      <c r="H12">
        <f t="shared" si="0"/>
        <v>1.2750000000000341</v>
      </c>
      <c r="I12">
        <f t="shared" si="1"/>
        <v>1.3050000000000068</v>
      </c>
    </row>
    <row r="13" spans="1:10" x14ac:dyDescent="0.3">
      <c r="A13">
        <v>20100820</v>
      </c>
      <c r="B13" s="1">
        <v>0.5</v>
      </c>
      <c r="C13">
        <v>295.08499999999998</v>
      </c>
      <c r="D13">
        <v>294.14999999999998</v>
      </c>
      <c r="E13">
        <v>287.31200000000001</v>
      </c>
      <c r="F13">
        <v>285.54999999999995</v>
      </c>
      <c r="G13">
        <v>1.3411200000000001</v>
      </c>
      <c r="H13">
        <f t="shared" si="0"/>
        <v>0.93500000000000227</v>
      </c>
      <c r="I13">
        <f t="shared" si="1"/>
        <v>1.7620000000000573</v>
      </c>
    </row>
    <row r="14" spans="1:10" x14ac:dyDescent="0.3">
      <c r="A14">
        <v>20100820</v>
      </c>
      <c r="B14" s="1">
        <v>0.54166666666666663</v>
      </c>
      <c r="C14">
        <v>294.70499999999998</v>
      </c>
      <c r="D14">
        <v>295.04999999999995</v>
      </c>
      <c r="E14">
        <v>288.34699999999998</v>
      </c>
      <c r="F14">
        <v>284.45</v>
      </c>
      <c r="G14">
        <v>0</v>
      </c>
      <c r="H14">
        <f t="shared" si="0"/>
        <v>-0.34499999999997044</v>
      </c>
      <c r="I14">
        <f t="shared" si="1"/>
        <v>3.8969999999999914</v>
      </c>
    </row>
    <row r="15" spans="1:10" x14ac:dyDescent="0.3">
      <c r="A15">
        <v>20100820</v>
      </c>
      <c r="B15" s="1">
        <v>0.58333333333333337</v>
      </c>
      <c r="C15">
        <v>294.27800000000002</v>
      </c>
      <c r="D15">
        <v>295.34999999999997</v>
      </c>
      <c r="E15">
        <v>287.54700000000003</v>
      </c>
      <c r="F15">
        <v>286.34999999999997</v>
      </c>
      <c r="G15">
        <v>1.5066903700000001</v>
      </c>
      <c r="H15">
        <f t="shared" si="0"/>
        <v>-1.0719999999999459</v>
      </c>
      <c r="I15">
        <f t="shared" si="1"/>
        <v>1.1970000000000596</v>
      </c>
    </row>
    <row r="16" spans="1:10" x14ac:dyDescent="0.3">
      <c r="A16">
        <v>20100820</v>
      </c>
      <c r="B16" s="1">
        <v>0.625</v>
      </c>
      <c r="C16">
        <v>295.18299999999999</v>
      </c>
      <c r="D16">
        <v>295.54999999999995</v>
      </c>
      <c r="E16">
        <v>285.03399999999999</v>
      </c>
      <c r="F16">
        <v>285.25</v>
      </c>
      <c r="G16">
        <v>3.1292800000000001</v>
      </c>
      <c r="H16">
        <f t="shared" si="0"/>
        <v>-0.3669999999999618</v>
      </c>
      <c r="I16">
        <f t="shared" si="1"/>
        <v>-0.21600000000000819</v>
      </c>
    </row>
    <row r="17" spans="1:9" x14ac:dyDescent="0.3">
      <c r="A17">
        <v>20100820</v>
      </c>
      <c r="B17" s="1">
        <v>0.66666666666666663</v>
      </c>
      <c r="C17">
        <v>295.07</v>
      </c>
      <c r="D17">
        <v>295.45</v>
      </c>
      <c r="E17">
        <v>284</v>
      </c>
      <c r="F17">
        <v>283.25</v>
      </c>
      <c r="G17">
        <v>3.1292800000000001</v>
      </c>
      <c r="H17">
        <f t="shared" si="0"/>
        <v>-0.37999999999999545</v>
      </c>
      <c r="I17">
        <f t="shared" si="1"/>
        <v>0.75</v>
      </c>
    </row>
    <row r="18" spans="1:9" x14ac:dyDescent="0.3">
      <c r="A18">
        <v>20100820</v>
      </c>
      <c r="B18" s="1">
        <v>0.70833333333333337</v>
      </c>
      <c r="C18">
        <v>294.86500000000001</v>
      </c>
      <c r="D18">
        <v>294.54999999999995</v>
      </c>
      <c r="E18">
        <v>283.24099999999999</v>
      </c>
      <c r="F18">
        <v>283.95</v>
      </c>
      <c r="G18">
        <v>3.6259911100000002</v>
      </c>
      <c r="H18">
        <f t="shared" si="0"/>
        <v>0.31500000000005457</v>
      </c>
      <c r="I18">
        <f t="shared" si="1"/>
        <v>-0.70900000000000318</v>
      </c>
    </row>
    <row r="19" spans="1:9" x14ac:dyDescent="0.3">
      <c r="A19">
        <v>20100820</v>
      </c>
      <c r="B19" s="1">
        <v>0.75</v>
      </c>
      <c r="C19">
        <v>294.64699999999999</v>
      </c>
      <c r="D19">
        <v>293.45</v>
      </c>
      <c r="E19">
        <v>283.452</v>
      </c>
      <c r="F19">
        <v>283.84999999999997</v>
      </c>
      <c r="G19">
        <v>4.4703999999999997</v>
      </c>
      <c r="H19">
        <f t="shared" si="0"/>
        <v>1.1970000000000027</v>
      </c>
      <c r="I19">
        <f t="shared" si="1"/>
        <v>-0.39799999999996771</v>
      </c>
    </row>
    <row r="20" spans="1:9" x14ac:dyDescent="0.3">
      <c r="A20">
        <v>20100820</v>
      </c>
      <c r="B20" s="1">
        <v>0.79166666666666663</v>
      </c>
      <c r="C20">
        <v>293.88600000000002</v>
      </c>
      <c r="D20">
        <v>291.14999999999998</v>
      </c>
      <c r="E20">
        <v>284.15199999999999</v>
      </c>
      <c r="F20">
        <v>283.75</v>
      </c>
      <c r="G20">
        <v>4.4703999999999997</v>
      </c>
      <c r="H20">
        <f t="shared" si="0"/>
        <v>2.7360000000000468</v>
      </c>
      <c r="I20">
        <f t="shared" si="1"/>
        <v>0.40199999999998681</v>
      </c>
    </row>
    <row r="21" spans="1:9" x14ac:dyDescent="0.3">
      <c r="A21">
        <v>20100820</v>
      </c>
      <c r="B21" s="1">
        <v>0.83333333333333337</v>
      </c>
      <c r="C21">
        <v>292.834</v>
      </c>
      <c r="D21">
        <v>290.25</v>
      </c>
      <c r="E21">
        <v>284.13499999999999</v>
      </c>
      <c r="F21">
        <v>283.84999999999997</v>
      </c>
      <c r="G21">
        <v>2.9802666699999998</v>
      </c>
      <c r="H21">
        <f t="shared" si="0"/>
        <v>2.5840000000000032</v>
      </c>
      <c r="I21">
        <f t="shared" si="1"/>
        <v>0.28500000000002501</v>
      </c>
    </row>
    <row r="22" spans="1:9" x14ac:dyDescent="0.3">
      <c r="A22">
        <v>20100820</v>
      </c>
      <c r="B22" s="1">
        <v>0.875</v>
      </c>
      <c r="C22">
        <v>291.447</v>
      </c>
      <c r="D22">
        <v>289.84999999999997</v>
      </c>
      <c r="E22">
        <v>285.42899999999997</v>
      </c>
      <c r="F22">
        <v>284.14999999999998</v>
      </c>
      <c r="G22">
        <v>3.1292800000000001</v>
      </c>
      <c r="H22">
        <f t="shared" si="0"/>
        <v>1.5970000000000368</v>
      </c>
      <c r="I22">
        <f t="shared" si="1"/>
        <v>1.2789999999999964</v>
      </c>
    </row>
    <row r="23" spans="1:9" x14ac:dyDescent="0.3">
      <c r="A23">
        <v>20100820</v>
      </c>
      <c r="B23" s="1">
        <v>0.91666666666666663</v>
      </c>
      <c r="C23">
        <v>289.58699999999999</v>
      </c>
      <c r="D23">
        <v>288.54999999999995</v>
      </c>
      <c r="E23">
        <v>285.44900000000001</v>
      </c>
      <c r="F23">
        <v>283.95</v>
      </c>
      <c r="G23">
        <v>2.1358577799999998</v>
      </c>
      <c r="H23">
        <f t="shared" si="0"/>
        <v>1.0370000000000346</v>
      </c>
      <c r="I23">
        <f t="shared" si="1"/>
        <v>1.4990000000000236</v>
      </c>
    </row>
    <row r="24" spans="1:9" x14ac:dyDescent="0.3">
      <c r="A24">
        <v>20100820</v>
      </c>
      <c r="B24" s="1">
        <v>0.95833333333333337</v>
      </c>
      <c r="C24">
        <v>289.291</v>
      </c>
      <c r="D24">
        <v>288.54999999999995</v>
      </c>
      <c r="E24">
        <v>285.59899999999999</v>
      </c>
      <c r="F24">
        <v>283.95</v>
      </c>
      <c r="G24">
        <v>2.7429491399999999</v>
      </c>
      <c r="H24">
        <f t="shared" si="0"/>
        <v>0.74100000000004229</v>
      </c>
      <c r="I24">
        <f t="shared" si="1"/>
        <v>1.6490000000000009</v>
      </c>
    </row>
    <row r="25" spans="1:9" x14ac:dyDescent="0.3">
      <c r="A25">
        <v>20100821</v>
      </c>
      <c r="B25" s="1">
        <v>0</v>
      </c>
      <c r="C25">
        <v>288.714</v>
      </c>
      <c r="D25">
        <v>287.75</v>
      </c>
      <c r="E25">
        <v>285.15100000000001</v>
      </c>
      <c r="F25">
        <v>283.95</v>
      </c>
      <c r="G25">
        <v>2.2351999999999999</v>
      </c>
      <c r="H25">
        <f t="shared" si="0"/>
        <v>0.96399999999999864</v>
      </c>
      <c r="I25">
        <f t="shared" si="1"/>
        <v>1.2010000000000218</v>
      </c>
    </row>
    <row r="26" spans="1:9" x14ac:dyDescent="0.3">
      <c r="A26">
        <v>20100821</v>
      </c>
      <c r="B26" s="1">
        <v>4.1666666666666664E-2</v>
      </c>
      <c r="C26">
        <v>288.08499999999998</v>
      </c>
      <c r="D26">
        <v>287.34999999999997</v>
      </c>
      <c r="E26">
        <v>284.613</v>
      </c>
      <c r="F26">
        <v>283.54999999999995</v>
      </c>
      <c r="G26">
        <v>2.2351999999999999</v>
      </c>
      <c r="H26">
        <f t="shared" si="0"/>
        <v>0.73500000000001364</v>
      </c>
      <c r="I26">
        <f t="shared" si="1"/>
        <v>1.063000000000045</v>
      </c>
    </row>
    <row r="27" spans="1:9" x14ac:dyDescent="0.3">
      <c r="A27">
        <v>20100821</v>
      </c>
      <c r="B27" s="1">
        <v>8.3333333333333329E-2</v>
      </c>
      <c r="C27">
        <v>287.673</v>
      </c>
      <c r="D27">
        <v>287.34999999999997</v>
      </c>
      <c r="E27">
        <v>284.666</v>
      </c>
      <c r="F27">
        <v>283.75</v>
      </c>
      <c r="G27">
        <v>0</v>
      </c>
      <c r="H27">
        <f t="shared" si="0"/>
        <v>0.32300000000003593</v>
      </c>
      <c r="I27">
        <f t="shared" si="1"/>
        <v>0.91599999999999682</v>
      </c>
    </row>
    <row r="28" spans="1:9" x14ac:dyDescent="0.3">
      <c r="A28">
        <v>20100821</v>
      </c>
      <c r="B28" s="1">
        <v>0.125</v>
      </c>
      <c r="C28">
        <v>286.73599999999999</v>
      </c>
      <c r="D28">
        <v>286.75</v>
      </c>
      <c r="E28">
        <v>284.608</v>
      </c>
      <c r="F28">
        <v>283.34999999999997</v>
      </c>
      <c r="G28">
        <v>0</v>
      </c>
      <c r="H28">
        <f t="shared" si="0"/>
        <v>-1.4000000000010004E-2</v>
      </c>
      <c r="I28">
        <f t="shared" si="1"/>
        <v>1.2580000000000382</v>
      </c>
    </row>
    <row r="29" spans="1:9" x14ac:dyDescent="0.3">
      <c r="A29">
        <v>20100821</v>
      </c>
      <c r="B29" s="1">
        <v>0.16666666666666666</v>
      </c>
      <c r="C29">
        <v>286.65699999999998</v>
      </c>
      <c r="D29">
        <v>287.34999999999997</v>
      </c>
      <c r="E29">
        <v>284.47899999999998</v>
      </c>
      <c r="F29">
        <v>283.95</v>
      </c>
      <c r="G29">
        <v>1.4901333299999999</v>
      </c>
      <c r="H29">
        <f t="shared" si="0"/>
        <v>-0.69299999999998363</v>
      </c>
      <c r="I29">
        <f t="shared" si="1"/>
        <v>0.52899999999999636</v>
      </c>
    </row>
    <row r="30" spans="1:9" x14ac:dyDescent="0.3">
      <c r="A30">
        <v>20100821</v>
      </c>
      <c r="B30" s="1">
        <v>0.20833333333333334</v>
      </c>
      <c r="C30">
        <v>286.94600000000003</v>
      </c>
      <c r="D30">
        <v>288.84999999999997</v>
      </c>
      <c r="E30">
        <v>284.57</v>
      </c>
      <c r="F30">
        <v>284.45</v>
      </c>
      <c r="G30">
        <v>1.3385943499999999</v>
      </c>
      <c r="H30">
        <f t="shared" si="0"/>
        <v>-1.9039999999999395</v>
      </c>
      <c r="I30">
        <f t="shared" si="1"/>
        <v>0.12000000000000455</v>
      </c>
    </row>
    <row r="31" spans="1:9" x14ac:dyDescent="0.3">
      <c r="A31">
        <v>20100821</v>
      </c>
      <c r="B31" s="1">
        <v>0.25</v>
      </c>
      <c r="C31">
        <v>287.577</v>
      </c>
      <c r="D31">
        <v>289.25</v>
      </c>
      <c r="E31">
        <v>285.51900000000001</v>
      </c>
      <c r="F31">
        <v>285.84999999999997</v>
      </c>
      <c r="G31">
        <v>1.3411200000000001</v>
      </c>
      <c r="H31">
        <f t="shared" si="0"/>
        <v>-1.6730000000000018</v>
      </c>
      <c r="I31">
        <f t="shared" si="1"/>
        <v>-0.33099999999996044</v>
      </c>
    </row>
    <row r="32" spans="1:9" x14ac:dyDescent="0.3">
      <c r="A32">
        <v>20100821</v>
      </c>
      <c r="B32" s="1">
        <v>0.29166666666666669</v>
      </c>
      <c r="C32">
        <v>288.51299999999998</v>
      </c>
      <c r="D32">
        <v>289.25</v>
      </c>
      <c r="E32">
        <v>286.44</v>
      </c>
      <c r="F32">
        <v>285.95</v>
      </c>
      <c r="G32">
        <v>1.3411200000000001</v>
      </c>
      <c r="H32">
        <f t="shared" si="0"/>
        <v>-0.73700000000002319</v>
      </c>
      <c r="I32">
        <f t="shared" si="1"/>
        <v>0.49000000000000909</v>
      </c>
    </row>
    <row r="33" spans="1:9" x14ac:dyDescent="0.3">
      <c r="A33">
        <v>20100821</v>
      </c>
      <c r="B33" s="1">
        <v>0.33333333333333331</v>
      </c>
      <c r="C33">
        <v>290.30700000000002</v>
      </c>
      <c r="D33">
        <v>291.64999999999998</v>
      </c>
      <c r="E33">
        <v>287.24599999999998</v>
      </c>
      <c r="F33">
        <v>286.75</v>
      </c>
      <c r="G33">
        <v>2.3345422199999999</v>
      </c>
      <c r="H33">
        <f t="shared" si="0"/>
        <v>-1.3429999999999609</v>
      </c>
      <c r="I33">
        <f t="shared" si="1"/>
        <v>0.4959999999999809</v>
      </c>
    </row>
    <row r="34" spans="1:9" x14ac:dyDescent="0.3">
      <c r="A34">
        <v>20100821</v>
      </c>
      <c r="B34" s="1">
        <v>0.375</v>
      </c>
      <c r="C34">
        <v>292.23599999999999</v>
      </c>
      <c r="D34">
        <v>293.95</v>
      </c>
      <c r="E34">
        <v>289.45100000000002</v>
      </c>
      <c r="F34">
        <v>288.64999999999998</v>
      </c>
      <c r="G34">
        <v>1.3411200000000001</v>
      </c>
      <c r="H34">
        <f t="shared" si="0"/>
        <v>-1.7139999999999986</v>
      </c>
      <c r="I34">
        <f t="shared" si="1"/>
        <v>0.80100000000004457</v>
      </c>
    </row>
    <row r="35" spans="1:9" x14ac:dyDescent="0.3">
      <c r="A35">
        <v>20100821</v>
      </c>
      <c r="B35" s="1">
        <v>0.41666666666666669</v>
      </c>
      <c r="C35">
        <v>293.649</v>
      </c>
      <c r="D35">
        <v>294.75</v>
      </c>
      <c r="E35">
        <v>290.178</v>
      </c>
      <c r="F35">
        <v>288.84999999999997</v>
      </c>
      <c r="G35">
        <v>2.3345422199999999</v>
      </c>
      <c r="H35">
        <f t="shared" si="0"/>
        <v>-1.1009999999999991</v>
      </c>
      <c r="I35">
        <f t="shared" si="1"/>
        <v>1.3280000000000314</v>
      </c>
    </row>
    <row r="36" spans="1:9" x14ac:dyDescent="0.3">
      <c r="A36">
        <v>20100821</v>
      </c>
      <c r="B36" s="1">
        <v>0.45833333333333331</v>
      </c>
      <c r="C36">
        <v>295.65499999999997</v>
      </c>
      <c r="D36">
        <v>295.64999999999998</v>
      </c>
      <c r="E36">
        <v>289.56099999999998</v>
      </c>
      <c r="F36">
        <v>288.95</v>
      </c>
      <c r="G36">
        <v>2.72087309</v>
      </c>
      <c r="H36">
        <f t="shared" si="0"/>
        <v>4.9999999999954525E-3</v>
      </c>
      <c r="I36">
        <f t="shared" si="1"/>
        <v>0.61099999999999</v>
      </c>
    </row>
    <row r="37" spans="1:9" x14ac:dyDescent="0.3">
      <c r="A37">
        <v>20100821</v>
      </c>
      <c r="B37" s="1">
        <v>0.5</v>
      </c>
      <c r="C37">
        <v>296.53699999999998</v>
      </c>
      <c r="D37">
        <v>295.34999999999997</v>
      </c>
      <c r="E37">
        <v>290.22699999999998</v>
      </c>
      <c r="F37">
        <v>289.14999999999998</v>
      </c>
      <c r="G37">
        <v>3.1292800000000001</v>
      </c>
      <c r="H37">
        <f t="shared" si="0"/>
        <v>1.1870000000000118</v>
      </c>
      <c r="I37">
        <f t="shared" si="1"/>
        <v>1.0769999999999982</v>
      </c>
    </row>
    <row r="38" spans="1:9" x14ac:dyDescent="0.3">
      <c r="A38">
        <v>20100821</v>
      </c>
      <c r="B38" s="1">
        <v>0.54166666666666663</v>
      </c>
      <c r="C38">
        <v>296.96699999999998</v>
      </c>
      <c r="D38">
        <v>296.64999999999998</v>
      </c>
      <c r="E38">
        <v>291.30599999999998</v>
      </c>
      <c r="F38">
        <v>290.64999999999998</v>
      </c>
      <c r="G38">
        <v>2.6325688899999999</v>
      </c>
      <c r="H38">
        <f t="shared" si="0"/>
        <v>0.31700000000000728</v>
      </c>
      <c r="I38">
        <f t="shared" si="1"/>
        <v>0.65600000000000591</v>
      </c>
    </row>
    <row r="39" spans="1:9" x14ac:dyDescent="0.3">
      <c r="A39">
        <v>20100821</v>
      </c>
      <c r="B39" s="1">
        <v>0.58333333333333337</v>
      </c>
      <c r="C39">
        <v>297.41899999999998</v>
      </c>
      <c r="D39">
        <v>296.34999999999997</v>
      </c>
      <c r="E39">
        <v>291.11</v>
      </c>
      <c r="F39">
        <v>290.75</v>
      </c>
      <c r="G39">
        <v>3.68118123</v>
      </c>
      <c r="H39">
        <f t="shared" si="0"/>
        <v>1.0690000000000168</v>
      </c>
      <c r="I39">
        <f t="shared" si="1"/>
        <v>0.36000000000001364</v>
      </c>
    </row>
    <row r="40" spans="1:9" x14ac:dyDescent="0.3">
      <c r="A40">
        <v>20100821</v>
      </c>
      <c r="B40" s="1">
        <v>0.625</v>
      </c>
      <c r="C40">
        <v>297.392</v>
      </c>
      <c r="D40">
        <v>296.25</v>
      </c>
      <c r="E40">
        <v>291.625</v>
      </c>
      <c r="F40">
        <v>290.75</v>
      </c>
      <c r="G40">
        <v>3.5763199999999999</v>
      </c>
      <c r="H40">
        <f t="shared" si="0"/>
        <v>1.1419999999999959</v>
      </c>
      <c r="I40">
        <f t="shared" si="1"/>
        <v>0.875</v>
      </c>
    </row>
    <row r="41" spans="1:9" x14ac:dyDescent="0.3">
      <c r="A41">
        <v>20100821</v>
      </c>
      <c r="B41" s="1">
        <v>0.66666666666666663</v>
      </c>
      <c r="C41">
        <v>297.02</v>
      </c>
      <c r="D41">
        <v>296.34999999999997</v>
      </c>
      <c r="E41">
        <v>291.62200000000001</v>
      </c>
      <c r="F41">
        <v>290.95</v>
      </c>
      <c r="G41">
        <v>3.5763199999999999</v>
      </c>
      <c r="H41">
        <f t="shared" si="0"/>
        <v>0.67000000000001592</v>
      </c>
      <c r="I41">
        <f t="shared" si="1"/>
        <v>0.67200000000002547</v>
      </c>
    </row>
    <row r="42" spans="1:9" x14ac:dyDescent="0.3">
      <c r="A42">
        <v>20100821</v>
      </c>
      <c r="B42" s="1">
        <v>0.70833333333333337</v>
      </c>
      <c r="C42">
        <v>296.83</v>
      </c>
      <c r="D42">
        <v>296.54999999999995</v>
      </c>
      <c r="E42">
        <v>291.7</v>
      </c>
      <c r="F42">
        <v>291.25</v>
      </c>
      <c r="G42">
        <v>3.0796088899999998</v>
      </c>
      <c r="H42">
        <f t="shared" si="0"/>
        <v>0.28000000000002956</v>
      </c>
      <c r="I42">
        <f t="shared" si="1"/>
        <v>0.44999999999998863</v>
      </c>
    </row>
    <row r="43" spans="1:9" x14ac:dyDescent="0.3">
      <c r="A43">
        <v>20100821</v>
      </c>
      <c r="B43" s="1">
        <v>0.75</v>
      </c>
      <c r="C43">
        <v>297.02199999999999</v>
      </c>
      <c r="D43">
        <v>296.84999999999997</v>
      </c>
      <c r="E43">
        <v>291.83600000000001</v>
      </c>
      <c r="F43">
        <v>290.34999999999997</v>
      </c>
      <c r="G43">
        <v>4.0233600000000003</v>
      </c>
      <c r="H43">
        <f t="shared" si="0"/>
        <v>0.17200000000002547</v>
      </c>
      <c r="I43">
        <f t="shared" si="1"/>
        <v>1.4860000000000468</v>
      </c>
    </row>
    <row r="44" spans="1:9" x14ac:dyDescent="0.3">
      <c r="A44">
        <v>20100821</v>
      </c>
      <c r="B44" s="1">
        <v>0.79166666666666663</v>
      </c>
      <c r="C44">
        <v>293.911</v>
      </c>
      <c r="D44">
        <v>296.25</v>
      </c>
      <c r="E44">
        <v>291.62</v>
      </c>
      <c r="F44">
        <v>291.75</v>
      </c>
      <c r="G44">
        <v>3.5266488900000001</v>
      </c>
      <c r="H44">
        <f t="shared" si="0"/>
        <v>-2.3389999999999986</v>
      </c>
      <c r="I44">
        <f t="shared" si="1"/>
        <v>-0.12999999999999545</v>
      </c>
    </row>
    <row r="45" spans="1:9" x14ac:dyDescent="0.3">
      <c r="A45">
        <v>20100821</v>
      </c>
      <c r="B45" s="1">
        <v>0.83333333333333337</v>
      </c>
      <c r="C45">
        <v>293.279</v>
      </c>
      <c r="D45">
        <v>293.25</v>
      </c>
      <c r="E45">
        <v>291.00900000000001</v>
      </c>
      <c r="F45">
        <v>290.75</v>
      </c>
      <c r="G45">
        <v>3.5818390099999999</v>
      </c>
      <c r="H45">
        <f t="shared" si="0"/>
        <v>2.8999999999996362E-2</v>
      </c>
      <c r="I45">
        <f t="shared" si="1"/>
        <v>0.25900000000001455</v>
      </c>
    </row>
    <row r="46" spans="1:9" x14ac:dyDescent="0.3">
      <c r="A46">
        <v>20100821</v>
      </c>
      <c r="B46" s="1">
        <v>0.875</v>
      </c>
      <c r="C46">
        <v>292.97899999999998</v>
      </c>
      <c r="D46">
        <v>292.34999999999997</v>
      </c>
      <c r="E46">
        <v>290.90699999999998</v>
      </c>
      <c r="F46">
        <v>291.04999999999995</v>
      </c>
      <c r="G46">
        <v>3.1292800000000001</v>
      </c>
      <c r="H46">
        <f t="shared" si="0"/>
        <v>0.6290000000000191</v>
      </c>
      <c r="I46">
        <f t="shared" si="1"/>
        <v>-0.14299999999997226</v>
      </c>
    </row>
    <row r="47" spans="1:9" x14ac:dyDescent="0.3">
      <c r="A47">
        <v>20100821</v>
      </c>
      <c r="B47" s="1">
        <v>0.91666666666666663</v>
      </c>
      <c r="C47">
        <v>292.90899999999999</v>
      </c>
      <c r="D47">
        <v>292.84999999999997</v>
      </c>
      <c r="E47">
        <v>290.79399999999998</v>
      </c>
      <c r="F47">
        <v>291.14999999999998</v>
      </c>
      <c r="G47">
        <v>3.6259911100000002</v>
      </c>
      <c r="H47">
        <f t="shared" si="0"/>
        <v>5.9000000000025921E-2</v>
      </c>
      <c r="I47">
        <f t="shared" si="1"/>
        <v>-0.35599999999999454</v>
      </c>
    </row>
    <row r="48" spans="1:9" x14ac:dyDescent="0.3">
      <c r="A48">
        <v>20100821</v>
      </c>
      <c r="B48" s="1">
        <v>0.95833333333333337</v>
      </c>
      <c r="C48">
        <v>292.60899999999998</v>
      </c>
      <c r="D48">
        <v>292.34999999999997</v>
      </c>
      <c r="E48">
        <v>290.49700000000001</v>
      </c>
      <c r="F48">
        <v>290.64999999999998</v>
      </c>
      <c r="G48">
        <v>3.57080099</v>
      </c>
      <c r="H48">
        <f t="shared" si="0"/>
        <v>0.25900000000001455</v>
      </c>
      <c r="I48">
        <f t="shared" si="1"/>
        <v>-0.15299999999996317</v>
      </c>
    </row>
    <row r="49" spans="1:9" x14ac:dyDescent="0.3">
      <c r="A49">
        <v>20100822</v>
      </c>
      <c r="B49" s="1">
        <v>0</v>
      </c>
      <c r="C49">
        <v>292.52999999999997</v>
      </c>
      <c r="D49">
        <v>292.25</v>
      </c>
      <c r="E49">
        <v>290.43400000000003</v>
      </c>
      <c r="F49">
        <v>290.34999999999997</v>
      </c>
      <c r="G49">
        <v>6.2585600000000001</v>
      </c>
      <c r="H49">
        <f t="shared" si="0"/>
        <v>0.27999999999997272</v>
      </c>
      <c r="I49">
        <f t="shared" si="1"/>
        <v>8.4000000000060027E-2</v>
      </c>
    </row>
    <row r="50" spans="1:9" x14ac:dyDescent="0.3">
      <c r="A50">
        <v>20100822</v>
      </c>
      <c r="B50" s="1">
        <v>4.1666666666666664E-2</v>
      </c>
      <c r="C50">
        <v>292.31900000000002</v>
      </c>
      <c r="D50">
        <v>292.45</v>
      </c>
      <c r="E50">
        <v>290.39</v>
      </c>
      <c r="F50">
        <v>290.54999999999995</v>
      </c>
      <c r="G50">
        <v>3.2782933299999999</v>
      </c>
      <c r="H50">
        <f t="shared" si="0"/>
        <v>-0.13099999999997181</v>
      </c>
      <c r="I50">
        <f t="shared" si="1"/>
        <v>-0.15999999999996817</v>
      </c>
    </row>
    <row r="51" spans="1:9" x14ac:dyDescent="0.3">
      <c r="A51">
        <v>20100822</v>
      </c>
      <c r="B51" s="1">
        <v>8.3333333333333329E-2</v>
      </c>
      <c r="C51">
        <v>292.58499999999998</v>
      </c>
      <c r="D51">
        <v>292.64999999999998</v>
      </c>
      <c r="E51">
        <v>290.16399999999999</v>
      </c>
      <c r="F51">
        <v>290.75</v>
      </c>
      <c r="G51">
        <v>6.0929896299999999</v>
      </c>
      <c r="H51">
        <f t="shared" si="0"/>
        <v>-6.4999999999997726E-2</v>
      </c>
      <c r="I51">
        <f t="shared" si="1"/>
        <v>-0.58600000000001273</v>
      </c>
    </row>
    <row r="52" spans="1:9" x14ac:dyDescent="0.3">
      <c r="A52">
        <v>20100822</v>
      </c>
      <c r="B52" s="1">
        <v>0.125</v>
      </c>
      <c r="C52">
        <v>292.56</v>
      </c>
      <c r="D52">
        <v>292.25</v>
      </c>
      <c r="E52">
        <v>290.327</v>
      </c>
      <c r="F52">
        <v>290.45</v>
      </c>
      <c r="G52">
        <v>3.1292800000000001</v>
      </c>
      <c r="H52">
        <f t="shared" si="0"/>
        <v>0.31000000000000227</v>
      </c>
      <c r="I52">
        <f t="shared" si="1"/>
        <v>-0.12299999999999045</v>
      </c>
    </row>
    <row r="53" spans="1:9" x14ac:dyDescent="0.3">
      <c r="A53">
        <v>20100822</v>
      </c>
      <c r="B53" s="1">
        <v>0.16666666666666666</v>
      </c>
      <c r="C53">
        <v>292.62</v>
      </c>
      <c r="D53">
        <v>293.64999999999998</v>
      </c>
      <c r="E53">
        <v>290.476</v>
      </c>
      <c r="F53">
        <v>291.54999999999995</v>
      </c>
      <c r="G53">
        <v>4.1227022199999999</v>
      </c>
      <c r="H53">
        <f t="shared" si="0"/>
        <v>-1.0299999999999727</v>
      </c>
      <c r="I53">
        <f t="shared" si="1"/>
        <v>-1.0739999999999554</v>
      </c>
    </row>
    <row r="54" spans="1:9" x14ac:dyDescent="0.3">
      <c r="A54">
        <v>20100822</v>
      </c>
      <c r="B54" s="1">
        <v>0.20833333333333334</v>
      </c>
      <c r="C54">
        <v>292.46600000000001</v>
      </c>
      <c r="D54">
        <v>292.84999999999997</v>
      </c>
      <c r="E54">
        <v>290.911</v>
      </c>
      <c r="F54">
        <v>291.14999999999998</v>
      </c>
      <c r="G54">
        <v>4.7793711500000002</v>
      </c>
      <c r="H54">
        <f t="shared" si="0"/>
        <v>-0.38399999999995771</v>
      </c>
      <c r="I54">
        <f t="shared" si="1"/>
        <v>-0.2389999999999759</v>
      </c>
    </row>
    <row r="55" spans="1:9" x14ac:dyDescent="0.3">
      <c r="A55">
        <v>20100822</v>
      </c>
      <c r="B55" s="1">
        <v>0.25</v>
      </c>
      <c r="C55">
        <v>292.56</v>
      </c>
      <c r="D55">
        <v>291.95</v>
      </c>
      <c r="E55">
        <v>291.34100000000001</v>
      </c>
      <c r="F55">
        <v>290.84999999999997</v>
      </c>
      <c r="G55">
        <v>3.1292800000000001</v>
      </c>
      <c r="H55">
        <f t="shared" si="0"/>
        <v>0.61000000000001364</v>
      </c>
      <c r="I55">
        <f t="shared" si="1"/>
        <v>0.49100000000004229</v>
      </c>
    </row>
    <row r="56" spans="1:9" x14ac:dyDescent="0.3">
      <c r="A56">
        <v>20100822</v>
      </c>
      <c r="B56" s="1">
        <v>0.29166666666666669</v>
      </c>
      <c r="C56">
        <v>291.88600000000002</v>
      </c>
      <c r="D56">
        <v>291.34999999999997</v>
      </c>
      <c r="E56">
        <v>291.22699999999998</v>
      </c>
      <c r="F56">
        <v>290.64999999999998</v>
      </c>
      <c r="G56">
        <v>3.1292800000000001</v>
      </c>
      <c r="H56">
        <f t="shared" si="0"/>
        <v>0.53600000000005821</v>
      </c>
      <c r="I56">
        <f t="shared" si="1"/>
        <v>0.57699999999999818</v>
      </c>
    </row>
    <row r="57" spans="1:9" x14ac:dyDescent="0.3">
      <c r="A57">
        <v>20100822</v>
      </c>
      <c r="B57" s="1">
        <v>0.33333333333333331</v>
      </c>
      <c r="C57">
        <v>292.161</v>
      </c>
      <c r="D57">
        <v>291.14999999999998</v>
      </c>
      <c r="E57">
        <v>291.35300000000001</v>
      </c>
      <c r="F57">
        <v>290.64999999999998</v>
      </c>
      <c r="G57">
        <v>5.1161244400000001</v>
      </c>
      <c r="H57">
        <f t="shared" si="0"/>
        <v>1.0110000000000241</v>
      </c>
      <c r="I57">
        <f t="shared" si="1"/>
        <v>0.70300000000003138</v>
      </c>
    </row>
    <row r="58" spans="1:9" x14ac:dyDescent="0.3">
      <c r="A58">
        <v>20100822</v>
      </c>
      <c r="B58" s="1">
        <v>0.375</v>
      </c>
      <c r="C58">
        <v>292.69799999999998</v>
      </c>
      <c r="D58">
        <v>291.45</v>
      </c>
      <c r="E58">
        <v>291.88900000000001</v>
      </c>
      <c r="F58">
        <v>290.95</v>
      </c>
      <c r="G58">
        <v>4.4703999999999997</v>
      </c>
      <c r="H58">
        <f t="shared" si="0"/>
        <v>1.2479999999999905</v>
      </c>
      <c r="I58">
        <f t="shared" si="1"/>
        <v>0.93900000000002137</v>
      </c>
    </row>
    <row r="59" spans="1:9" x14ac:dyDescent="0.3">
      <c r="A59">
        <v>20100822</v>
      </c>
      <c r="B59" s="1">
        <v>0.41666666666666669</v>
      </c>
      <c r="C59">
        <v>292.661</v>
      </c>
      <c r="D59">
        <v>291.54999999999995</v>
      </c>
      <c r="E59">
        <v>292.19600000000003</v>
      </c>
      <c r="F59">
        <v>291.04999999999995</v>
      </c>
      <c r="G59">
        <v>4.4703999999999997</v>
      </c>
      <c r="H59">
        <f t="shared" si="0"/>
        <v>1.1110000000000468</v>
      </c>
      <c r="I59">
        <f t="shared" si="1"/>
        <v>1.1460000000000719</v>
      </c>
    </row>
    <row r="60" spans="1:9" x14ac:dyDescent="0.3">
      <c r="A60">
        <v>20100822</v>
      </c>
      <c r="B60" s="1">
        <v>0.45833333333333331</v>
      </c>
      <c r="C60">
        <v>292.48599999999999</v>
      </c>
      <c r="D60">
        <v>290.95</v>
      </c>
      <c r="E60">
        <v>292.58600000000001</v>
      </c>
      <c r="F60">
        <v>290.54999999999995</v>
      </c>
      <c r="G60">
        <v>2.4835555600000001</v>
      </c>
      <c r="H60">
        <f t="shared" si="0"/>
        <v>1.5360000000000014</v>
      </c>
      <c r="I60">
        <f t="shared" si="1"/>
        <v>2.0360000000000582</v>
      </c>
    </row>
    <row r="61" spans="1:9" x14ac:dyDescent="0.3">
      <c r="A61">
        <v>20100822</v>
      </c>
      <c r="B61" s="1">
        <v>0.5</v>
      </c>
      <c r="C61">
        <v>292.25700000000001</v>
      </c>
      <c r="D61">
        <v>291.04999999999995</v>
      </c>
      <c r="E61">
        <v>291.34300000000002</v>
      </c>
      <c r="F61">
        <v>290.64999999999998</v>
      </c>
      <c r="G61">
        <v>3.5763199999999999</v>
      </c>
      <c r="H61">
        <f t="shared" si="0"/>
        <v>1.2070000000000505</v>
      </c>
      <c r="I61">
        <f t="shared" si="1"/>
        <v>0.69300000000004047</v>
      </c>
    </row>
    <row r="62" spans="1:9" x14ac:dyDescent="0.3">
      <c r="A62">
        <v>20100822</v>
      </c>
      <c r="B62" s="1">
        <v>0.54166666666666663</v>
      </c>
      <c r="C62">
        <v>291.92700000000002</v>
      </c>
      <c r="D62">
        <v>290.95</v>
      </c>
      <c r="E62">
        <v>291.26799999999997</v>
      </c>
      <c r="F62">
        <v>290.64999999999998</v>
      </c>
      <c r="G62">
        <v>3.5763199999999999</v>
      </c>
      <c r="H62">
        <f t="shared" si="0"/>
        <v>0.97700000000003229</v>
      </c>
      <c r="I62">
        <f t="shared" si="1"/>
        <v>0.617999999999995</v>
      </c>
    </row>
    <row r="63" spans="1:9" x14ac:dyDescent="0.3">
      <c r="A63">
        <v>20100822</v>
      </c>
      <c r="B63" s="1">
        <v>0.58333333333333337</v>
      </c>
      <c r="C63">
        <v>292.08999999999997</v>
      </c>
      <c r="D63">
        <v>291.25</v>
      </c>
      <c r="E63">
        <v>291.48200000000003</v>
      </c>
      <c r="F63">
        <v>290.84999999999997</v>
      </c>
      <c r="G63">
        <v>4.0730311099999996</v>
      </c>
      <c r="H63">
        <f t="shared" si="0"/>
        <v>0.83999999999997499</v>
      </c>
      <c r="I63">
        <f t="shared" si="1"/>
        <v>0.63200000000006185</v>
      </c>
    </row>
    <row r="64" spans="1:9" x14ac:dyDescent="0.3">
      <c r="A64">
        <v>20100822</v>
      </c>
      <c r="B64" s="1">
        <v>0.625</v>
      </c>
      <c r="C64">
        <v>292.08199999999999</v>
      </c>
      <c r="D64">
        <v>291.14999999999998</v>
      </c>
      <c r="E64">
        <v>291.31700000000001</v>
      </c>
      <c r="F64">
        <v>290.64999999999998</v>
      </c>
      <c r="G64">
        <v>4.91744</v>
      </c>
      <c r="H64">
        <f t="shared" si="0"/>
        <v>0.93200000000001637</v>
      </c>
      <c r="I64">
        <f t="shared" si="1"/>
        <v>0.66700000000003001</v>
      </c>
    </row>
    <row r="65" spans="1:9" x14ac:dyDescent="0.3">
      <c r="A65">
        <v>20100822</v>
      </c>
      <c r="B65" s="1">
        <v>0.66666666666666663</v>
      </c>
      <c r="C65">
        <v>291.93</v>
      </c>
      <c r="D65">
        <v>291.04999999999995</v>
      </c>
      <c r="E65">
        <v>291.24200000000002</v>
      </c>
      <c r="F65">
        <v>290.54999999999995</v>
      </c>
      <c r="G65">
        <v>5.9108622200000003</v>
      </c>
      <c r="H65">
        <f t="shared" si="0"/>
        <v>0.8800000000000523</v>
      </c>
      <c r="I65">
        <f t="shared" si="1"/>
        <v>0.69200000000006412</v>
      </c>
    </row>
    <row r="66" spans="1:9" x14ac:dyDescent="0.3">
      <c r="A66">
        <v>20100822</v>
      </c>
      <c r="B66" s="1">
        <v>0.70833333333333337</v>
      </c>
      <c r="C66">
        <v>291.92399999999998</v>
      </c>
      <c r="D66">
        <v>291.04999999999995</v>
      </c>
      <c r="E66">
        <v>291.233</v>
      </c>
      <c r="F66">
        <v>290.54999999999995</v>
      </c>
      <c r="G66">
        <v>6.7939042000000001</v>
      </c>
      <c r="H66">
        <f t="shared" si="0"/>
        <v>0.87400000000002365</v>
      </c>
      <c r="I66">
        <f t="shared" si="1"/>
        <v>0.68300000000004957</v>
      </c>
    </row>
    <row r="67" spans="1:9" x14ac:dyDescent="0.3">
      <c r="A67">
        <v>20100822</v>
      </c>
      <c r="B67" s="1">
        <v>0.75</v>
      </c>
      <c r="C67">
        <v>291.70400000000001</v>
      </c>
      <c r="D67">
        <v>290.84999999999997</v>
      </c>
      <c r="E67">
        <v>290.935</v>
      </c>
      <c r="F67">
        <v>290.54999999999995</v>
      </c>
      <c r="G67">
        <v>7.5996800000000002</v>
      </c>
      <c r="H67">
        <f t="shared" ref="H67:H130" si="2">C67-D67</f>
        <v>0.85400000000004184</v>
      </c>
      <c r="I67">
        <f t="shared" ref="I67:I130" si="3">E67-F67</f>
        <v>0.38500000000004775</v>
      </c>
    </row>
    <row r="68" spans="1:9" x14ac:dyDescent="0.3">
      <c r="A68">
        <v>20100822</v>
      </c>
      <c r="B68" s="1">
        <v>0.79166666666666663</v>
      </c>
      <c r="C68">
        <v>291.39499999999998</v>
      </c>
      <c r="D68">
        <v>290.54999999999995</v>
      </c>
      <c r="E68">
        <v>290.62700000000001</v>
      </c>
      <c r="F68">
        <v>290.25</v>
      </c>
      <c r="G68">
        <v>6.1095466700000003</v>
      </c>
      <c r="H68">
        <f t="shared" si="2"/>
        <v>0.84500000000002728</v>
      </c>
      <c r="I68">
        <f t="shared" si="3"/>
        <v>0.37700000000000955</v>
      </c>
    </row>
    <row r="69" spans="1:9" x14ac:dyDescent="0.3">
      <c r="A69">
        <v>20100822</v>
      </c>
      <c r="B69" s="1">
        <v>0.83333333333333337</v>
      </c>
      <c r="C69">
        <v>291.601</v>
      </c>
      <c r="D69">
        <v>290.64999999999998</v>
      </c>
      <c r="E69">
        <v>290.83100000000002</v>
      </c>
      <c r="F69">
        <v>290.34999999999997</v>
      </c>
      <c r="G69">
        <v>9.7520948099999991</v>
      </c>
      <c r="H69">
        <f t="shared" si="2"/>
        <v>0.95100000000002183</v>
      </c>
      <c r="I69">
        <f t="shared" si="3"/>
        <v>0.48100000000005139</v>
      </c>
    </row>
    <row r="70" spans="1:9" x14ac:dyDescent="0.3">
      <c r="A70">
        <v>20100822</v>
      </c>
      <c r="B70" s="1">
        <v>0.875</v>
      </c>
      <c r="C70">
        <v>291.60000000000002</v>
      </c>
      <c r="D70">
        <v>290.75</v>
      </c>
      <c r="E70">
        <v>290.83</v>
      </c>
      <c r="F70">
        <v>290.25</v>
      </c>
      <c r="G70">
        <v>8.0467200000000005</v>
      </c>
      <c r="H70">
        <f t="shared" si="2"/>
        <v>0.85000000000002274</v>
      </c>
      <c r="I70">
        <f t="shared" si="3"/>
        <v>0.57999999999998408</v>
      </c>
    </row>
    <row r="71" spans="1:9" x14ac:dyDescent="0.3">
      <c r="A71">
        <v>20100822</v>
      </c>
      <c r="B71" s="1">
        <v>0.91666666666666663</v>
      </c>
      <c r="C71">
        <v>291.428</v>
      </c>
      <c r="D71">
        <v>290.54999999999995</v>
      </c>
      <c r="E71">
        <v>290.81200000000001</v>
      </c>
      <c r="F71">
        <v>290.25</v>
      </c>
      <c r="G71">
        <v>7.55000889</v>
      </c>
      <c r="H71">
        <f t="shared" si="2"/>
        <v>0.87800000000004275</v>
      </c>
      <c r="I71">
        <f t="shared" si="3"/>
        <v>0.56200000000001182</v>
      </c>
    </row>
    <row r="72" spans="1:9" x14ac:dyDescent="0.3">
      <c r="A72">
        <v>20100822</v>
      </c>
      <c r="B72" s="1">
        <v>0.95833333333333337</v>
      </c>
      <c r="C72">
        <v>291.33</v>
      </c>
      <c r="D72">
        <v>290.54999999999995</v>
      </c>
      <c r="E72">
        <v>290.714</v>
      </c>
      <c r="F72">
        <v>290.25</v>
      </c>
      <c r="G72">
        <v>10.088754570000001</v>
      </c>
      <c r="H72">
        <f t="shared" si="2"/>
        <v>0.78000000000002956</v>
      </c>
      <c r="I72">
        <f t="shared" si="3"/>
        <v>0.46399999999999864</v>
      </c>
    </row>
    <row r="73" spans="1:9" x14ac:dyDescent="0.3">
      <c r="A73">
        <v>20100823</v>
      </c>
      <c r="B73" s="1">
        <v>0</v>
      </c>
      <c r="C73">
        <v>291.22899999999998</v>
      </c>
      <c r="D73">
        <v>290.34999999999997</v>
      </c>
      <c r="E73">
        <v>290.61399999999998</v>
      </c>
      <c r="F73">
        <v>289.95</v>
      </c>
      <c r="G73">
        <v>8.49376</v>
      </c>
      <c r="H73">
        <f t="shared" si="2"/>
        <v>0.8790000000000191</v>
      </c>
      <c r="I73">
        <f t="shared" si="3"/>
        <v>0.66399999999998727</v>
      </c>
    </row>
    <row r="74" spans="1:9" x14ac:dyDescent="0.3">
      <c r="A74">
        <v>20100823</v>
      </c>
      <c r="B74" s="1">
        <v>4.1666666666666664E-2</v>
      </c>
      <c r="C74">
        <v>290.43099999999998</v>
      </c>
      <c r="D74">
        <v>289.64999999999998</v>
      </c>
      <c r="E74">
        <v>289.815</v>
      </c>
      <c r="F74">
        <v>289.34999999999997</v>
      </c>
      <c r="G74">
        <v>7.9970488900000003</v>
      </c>
      <c r="H74">
        <f t="shared" si="2"/>
        <v>0.78100000000000591</v>
      </c>
      <c r="I74">
        <f t="shared" si="3"/>
        <v>0.46500000000003183</v>
      </c>
    </row>
    <row r="75" spans="1:9" x14ac:dyDescent="0.3">
      <c r="A75">
        <v>20100823</v>
      </c>
      <c r="B75" s="1">
        <v>8.3333333333333329E-2</v>
      </c>
      <c r="C75">
        <v>290.14499999999998</v>
      </c>
      <c r="D75">
        <v>289.34999999999997</v>
      </c>
      <c r="E75">
        <v>289.60599999999999</v>
      </c>
      <c r="F75">
        <v>289.04999999999995</v>
      </c>
      <c r="G75">
        <v>8.0522390099999992</v>
      </c>
      <c r="H75">
        <f t="shared" si="2"/>
        <v>0.79500000000001592</v>
      </c>
      <c r="I75">
        <f t="shared" si="3"/>
        <v>0.55600000000004002</v>
      </c>
    </row>
    <row r="76" spans="1:9" x14ac:dyDescent="0.3">
      <c r="A76">
        <v>20100823</v>
      </c>
      <c r="B76" s="1">
        <v>0.125</v>
      </c>
      <c r="C76">
        <v>290.029</v>
      </c>
      <c r="D76">
        <v>289.25</v>
      </c>
      <c r="E76">
        <v>289.41399999999999</v>
      </c>
      <c r="F76">
        <v>288.84999999999997</v>
      </c>
      <c r="G76">
        <v>6.2585600000000001</v>
      </c>
      <c r="H76">
        <f t="shared" si="2"/>
        <v>0.77899999999999636</v>
      </c>
      <c r="I76">
        <f t="shared" si="3"/>
        <v>0.56400000000002137</v>
      </c>
    </row>
    <row r="77" spans="1:9" x14ac:dyDescent="0.3">
      <c r="A77">
        <v>20100823</v>
      </c>
      <c r="B77" s="1">
        <v>0.16666666666666666</v>
      </c>
      <c r="C77">
        <v>289.91500000000002</v>
      </c>
      <c r="D77">
        <v>289.04999999999995</v>
      </c>
      <c r="E77">
        <v>289.22300000000001</v>
      </c>
      <c r="F77">
        <v>288.75</v>
      </c>
      <c r="G77">
        <v>6.2585600000000001</v>
      </c>
      <c r="H77">
        <f t="shared" si="2"/>
        <v>0.86500000000006594</v>
      </c>
      <c r="I77">
        <f t="shared" si="3"/>
        <v>0.47300000000001319</v>
      </c>
    </row>
    <row r="78" spans="1:9" x14ac:dyDescent="0.3">
      <c r="A78">
        <v>20100823</v>
      </c>
      <c r="B78" s="1">
        <v>0.20833333333333334</v>
      </c>
      <c r="C78">
        <v>289.80099999999999</v>
      </c>
      <c r="D78">
        <v>288.84999999999997</v>
      </c>
      <c r="E78">
        <v>289.03199999999998</v>
      </c>
      <c r="F78">
        <v>288.54999999999995</v>
      </c>
      <c r="G78">
        <v>5.6902888100000002</v>
      </c>
      <c r="H78">
        <f t="shared" si="2"/>
        <v>0.95100000000002183</v>
      </c>
      <c r="I78">
        <f t="shared" si="3"/>
        <v>0.48200000000002774</v>
      </c>
    </row>
    <row r="79" spans="1:9" x14ac:dyDescent="0.3">
      <c r="A79">
        <v>20100823</v>
      </c>
      <c r="B79" s="1">
        <v>0.25</v>
      </c>
      <c r="C79">
        <v>289.43099999999998</v>
      </c>
      <c r="D79">
        <v>288.64999999999998</v>
      </c>
      <c r="E79">
        <v>288.74</v>
      </c>
      <c r="F79">
        <v>288.45</v>
      </c>
      <c r="G79">
        <v>4.4703999999999997</v>
      </c>
      <c r="H79">
        <f t="shared" si="2"/>
        <v>0.78100000000000591</v>
      </c>
      <c r="I79">
        <f t="shared" si="3"/>
        <v>0.29000000000002046</v>
      </c>
    </row>
    <row r="80" spans="1:9" x14ac:dyDescent="0.3">
      <c r="A80">
        <v>20100823</v>
      </c>
      <c r="B80" s="1">
        <v>0.29166666666666669</v>
      </c>
      <c r="C80">
        <v>289.72500000000002</v>
      </c>
      <c r="D80">
        <v>288.64999999999998</v>
      </c>
      <c r="E80">
        <v>288.95600000000002</v>
      </c>
      <c r="F80">
        <v>288.34999999999997</v>
      </c>
      <c r="G80">
        <v>5.8342508500000001</v>
      </c>
      <c r="H80">
        <f t="shared" si="2"/>
        <v>1.0750000000000455</v>
      </c>
      <c r="I80">
        <f t="shared" si="3"/>
        <v>0.60600000000005139</v>
      </c>
    </row>
    <row r="81" spans="1:9" x14ac:dyDescent="0.3">
      <c r="A81">
        <v>20100823</v>
      </c>
      <c r="B81" s="1">
        <v>0.33333333333333331</v>
      </c>
      <c r="C81">
        <v>290.12599999999998</v>
      </c>
      <c r="D81">
        <v>288.84999999999997</v>
      </c>
      <c r="E81">
        <v>289.27999999999997</v>
      </c>
      <c r="F81">
        <v>288.64999999999998</v>
      </c>
      <c r="G81">
        <v>5.8089943499999999</v>
      </c>
      <c r="H81">
        <f t="shared" si="2"/>
        <v>1.2760000000000105</v>
      </c>
      <c r="I81">
        <f t="shared" si="3"/>
        <v>0.62999999999999545</v>
      </c>
    </row>
    <row r="82" spans="1:9" x14ac:dyDescent="0.3">
      <c r="A82">
        <v>20100823</v>
      </c>
      <c r="B82" s="1">
        <v>0.375</v>
      </c>
      <c r="C82">
        <v>290.77199999999999</v>
      </c>
      <c r="D82">
        <v>289.45</v>
      </c>
      <c r="E82">
        <v>289.46499999999997</v>
      </c>
      <c r="F82">
        <v>289.14999999999998</v>
      </c>
      <c r="G82">
        <v>7.5996800000000002</v>
      </c>
      <c r="H82">
        <f t="shared" si="2"/>
        <v>1.3220000000000027</v>
      </c>
      <c r="I82">
        <f t="shared" si="3"/>
        <v>0.31499999999999773</v>
      </c>
    </row>
    <row r="83" spans="1:9" x14ac:dyDescent="0.3">
      <c r="A83">
        <v>20100823</v>
      </c>
      <c r="B83" s="1">
        <v>0.41666666666666669</v>
      </c>
      <c r="C83">
        <v>291.40800000000002</v>
      </c>
      <c r="D83">
        <v>289.95</v>
      </c>
      <c r="E83">
        <v>289.86500000000001</v>
      </c>
      <c r="F83">
        <v>289.54999999999995</v>
      </c>
      <c r="G83">
        <v>6.60625778</v>
      </c>
      <c r="H83">
        <f t="shared" si="2"/>
        <v>1.4580000000000268</v>
      </c>
      <c r="I83">
        <f t="shared" si="3"/>
        <v>0.31500000000005457</v>
      </c>
    </row>
    <row r="84" spans="1:9" x14ac:dyDescent="0.3">
      <c r="A84">
        <v>20100823</v>
      </c>
      <c r="B84" s="1">
        <v>0.45833333333333331</v>
      </c>
      <c r="C84">
        <v>291.858</v>
      </c>
      <c r="D84">
        <v>290.64999999999998</v>
      </c>
      <c r="E84">
        <v>290.47500000000002</v>
      </c>
      <c r="F84">
        <v>289.84999999999997</v>
      </c>
      <c r="G84">
        <v>4.7297935799999999</v>
      </c>
      <c r="H84">
        <f t="shared" si="2"/>
        <v>1.2080000000000268</v>
      </c>
      <c r="I84">
        <f t="shared" si="3"/>
        <v>0.62500000000005684</v>
      </c>
    </row>
    <row r="85" spans="1:9" x14ac:dyDescent="0.3">
      <c r="A85">
        <v>20100823</v>
      </c>
      <c r="B85" s="1">
        <v>0.5</v>
      </c>
      <c r="C85">
        <v>292.45499999999998</v>
      </c>
      <c r="D85">
        <v>291.04999999999995</v>
      </c>
      <c r="E85">
        <v>290.30500000000001</v>
      </c>
      <c r="F85">
        <v>289.84999999999997</v>
      </c>
      <c r="G85">
        <v>5.8115199999999998</v>
      </c>
      <c r="H85">
        <f t="shared" si="2"/>
        <v>1.4050000000000296</v>
      </c>
      <c r="I85">
        <f t="shared" si="3"/>
        <v>0.45500000000004093</v>
      </c>
    </row>
    <row r="86" spans="1:9" x14ac:dyDescent="0.3">
      <c r="A86">
        <v>20100823</v>
      </c>
      <c r="B86" s="1">
        <v>0.54166666666666663</v>
      </c>
      <c r="C86">
        <v>293.10199999999998</v>
      </c>
      <c r="D86">
        <v>291.34999999999997</v>
      </c>
      <c r="E86">
        <v>289.803</v>
      </c>
      <c r="F86">
        <v>289.45</v>
      </c>
      <c r="G86">
        <v>3.3279644400000001</v>
      </c>
      <c r="H86">
        <f t="shared" si="2"/>
        <v>1.7520000000000095</v>
      </c>
      <c r="I86">
        <f t="shared" si="3"/>
        <v>0.35300000000000864</v>
      </c>
    </row>
    <row r="87" spans="1:9" x14ac:dyDescent="0.3">
      <c r="A87">
        <v>20100823</v>
      </c>
      <c r="B87" s="1">
        <v>0.58333333333333337</v>
      </c>
      <c r="C87">
        <v>293.43700000000001</v>
      </c>
      <c r="D87">
        <v>292.14999999999998</v>
      </c>
      <c r="E87">
        <v>289.77800000000002</v>
      </c>
      <c r="F87">
        <v>289.14999999999998</v>
      </c>
      <c r="G87">
        <v>2.61049284</v>
      </c>
      <c r="H87">
        <f t="shared" si="2"/>
        <v>1.2870000000000346</v>
      </c>
      <c r="I87">
        <f t="shared" si="3"/>
        <v>0.62800000000004275</v>
      </c>
    </row>
    <row r="88" spans="1:9" x14ac:dyDescent="0.3">
      <c r="A88">
        <v>20100823</v>
      </c>
      <c r="B88" s="1">
        <v>0.625</v>
      </c>
      <c r="C88">
        <v>293.44200000000001</v>
      </c>
      <c r="D88">
        <v>292.14999999999998</v>
      </c>
      <c r="E88">
        <v>289.59800000000001</v>
      </c>
      <c r="F88">
        <v>289.34999999999997</v>
      </c>
      <c r="G88">
        <v>4.0233600000000003</v>
      </c>
      <c r="H88">
        <f t="shared" si="2"/>
        <v>1.29200000000003</v>
      </c>
      <c r="I88">
        <f t="shared" si="3"/>
        <v>0.24800000000004729</v>
      </c>
    </row>
    <row r="89" spans="1:9" x14ac:dyDescent="0.3">
      <c r="A89">
        <v>20100823</v>
      </c>
      <c r="B89" s="1">
        <v>0.66666666666666663</v>
      </c>
      <c r="C89">
        <v>292.08600000000001</v>
      </c>
      <c r="D89">
        <v>291.54999999999995</v>
      </c>
      <c r="E89">
        <v>289.84800000000001</v>
      </c>
      <c r="F89">
        <v>289.34999999999997</v>
      </c>
      <c r="G89">
        <v>6.0102044399999999</v>
      </c>
      <c r="H89">
        <f t="shared" si="2"/>
        <v>0.53600000000005821</v>
      </c>
      <c r="I89">
        <f t="shared" si="3"/>
        <v>0.49800000000004729</v>
      </c>
    </row>
    <row r="90" spans="1:9" x14ac:dyDescent="0.3">
      <c r="A90">
        <v>20100823</v>
      </c>
      <c r="B90" s="1">
        <v>0.70833333333333337</v>
      </c>
      <c r="C90">
        <v>291.87599999999998</v>
      </c>
      <c r="D90">
        <v>291.04999999999995</v>
      </c>
      <c r="E90">
        <v>289.09399999999999</v>
      </c>
      <c r="F90">
        <v>289.34999999999997</v>
      </c>
      <c r="G90">
        <v>5.7894439499999999</v>
      </c>
      <c r="H90">
        <f t="shared" si="2"/>
        <v>0.82600000000002183</v>
      </c>
      <c r="I90">
        <f t="shared" si="3"/>
        <v>-0.25599999999997181</v>
      </c>
    </row>
    <row r="91" spans="1:9" x14ac:dyDescent="0.3">
      <c r="A91">
        <v>20100823</v>
      </c>
      <c r="B91" s="1">
        <v>0.75</v>
      </c>
      <c r="C91">
        <v>291.36200000000002</v>
      </c>
      <c r="D91">
        <v>290.04999999999995</v>
      </c>
      <c r="E91">
        <v>289.101</v>
      </c>
      <c r="F91">
        <v>288.64999999999998</v>
      </c>
      <c r="G91">
        <v>8.0467200000000005</v>
      </c>
      <c r="H91">
        <f t="shared" si="2"/>
        <v>1.3120000000000687</v>
      </c>
      <c r="I91">
        <f t="shared" si="3"/>
        <v>0.45100000000002183</v>
      </c>
    </row>
    <row r="92" spans="1:9" x14ac:dyDescent="0.3">
      <c r="A92">
        <v>20100823</v>
      </c>
      <c r="B92" s="1">
        <v>0.79166666666666663</v>
      </c>
      <c r="C92">
        <v>290.97899999999998</v>
      </c>
      <c r="D92">
        <v>289.64999999999998</v>
      </c>
      <c r="E92">
        <v>288.96600000000001</v>
      </c>
      <c r="F92">
        <v>288.54999999999995</v>
      </c>
      <c r="G92">
        <v>6.5565866699999997</v>
      </c>
      <c r="H92">
        <f t="shared" si="2"/>
        <v>1.3290000000000077</v>
      </c>
      <c r="I92">
        <f t="shared" si="3"/>
        <v>0.41600000000005366</v>
      </c>
    </row>
    <row r="93" spans="1:9" x14ac:dyDescent="0.3">
      <c r="A93">
        <v>20100823</v>
      </c>
      <c r="B93" s="1">
        <v>0.83333333333333337</v>
      </c>
      <c r="C93">
        <v>289.74400000000003</v>
      </c>
      <c r="D93">
        <v>289.04999999999995</v>
      </c>
      <c r="E93">
        <v>288.76900000000001</v>
      </c>
      <c r="F93">
        <v>288.25</v>
      </c>
      <c r="G93">
        <v>4.7353125900000004</v>
      </c>
      <c r="H93">
        <f t="shared" si="2"/>
        <v>0.69400000000007367</v>
      </c>
      <c r="I93">
        <f t="shared" si="3"/>
        <v>0.51900000000000546</v>
      </c>
    </row>
    <row r="94" spans="1:9" x14ac:dyDescent="0.3">
      <c r="A94">
        <v>20100823</v>
      </c>
      <c r="B94" s="1">
        <v>0.875</v>
      </c>
      <c r="C94">
        <v>289.61599999999999</v>
      </c>
      <c r="D94">
        <v>288.54999999999995</v>
      </c>
      <c r="E94">
        <v>288.68099999999998</v>
      </c>
      <c r="F94">
        <v>288.04999999999995</v>
      </c>
      <c r="G94">
        <v>3.5763199999999999</v>
      </c>
      <c r="H94">
        <f t="shared" si="2"/>
        <v>1.0660000000000309</v>
      </c>
      <c r="I94">
        <f t="shared" si="3"/>
        <v>0.63100000000002865</v>
      </c>
    </row>
    <row r="95" spans="1:9" x14ac:dyDescent="0.3">
      <c r="A95">
        <v>20100823</v>
      </c>
      <c r="B95" s="1">
        <v>0.91666666666666663</v>
      </c>
      <c r="C95">
        <v>289.44</v>
      </c>
      <c r="D95">
        <v>288.45</v>
      </c>
      <c r="E95">
        <v>288.47399999999999</v>
      </c>
      <c r="F95">
        <v>287.45</v>
      </c>
      <c r="G95">
        <v>5.0664533299999999</v>
      </c>
      <c r="H95">
        <f t="shared" si="2"/>
        <v>0.99000000000000909</v>
      </c>
      <c r="I95">
        <f t="shared" si="3"/>
        <v>1.0240000000000009</v>
      </c>
    </row>
    <row r="96" spans="1:9" x14ac:dyDescent="0.3">
      <c r="A96">
        <v>20100823</v>
      </c>
      <c r="B96" s="1">
        <v>0.95833333333333337</v>
      </c>
      <c r="C96">
        <v>289.39800000000002</v>
      </c>
      <c r="D96">
        <v>288.34999999999997</v>
      </c>
      <c r="E96">
        <v>288.20499999999998</v>
      </c>
      <c r="F96">
        <v>287.45</v>
      </c>
      <c r="G96">
        <v>4.9008829599999997</v>
      </c>
      <c r="H96">
        <f t="shared" si="2"/>
        <v>1.0480000000000587</v>
      </c>
      <c r="I96">
        <f t="shared" si="3"/>
        <v>0.75499999999999545</v>
      </c>
    </row>
    <row r="97" spans="1:9" x14ac:dyDescent="0.3">
      <c r="A97">
        <v>20100824</v>
      </c>
      <c r="B97" s="1">
        <v>0</v>
      </c>
      <c r="C97">
        <v>289.26299999999998</v>
      </c>
      <c r="D97">
        <v>288.54999999999995</v>
      </c>
      <c r="E97">
        <v>287.93</v>
      </c>
      <c r="F97">
        <v>287.45</v>
      </c>
      <c r="G97">
        <v>4.4703999999999997</v>
      </c>
      <c r="H97">
        <f t="shared" si="2"/>
        <v>0.71300000000002228</v>
      </c>
      <c r="I97">
        <f t="shared" si="3"/>
        <v>0.48000000000001819</v>
      </c>
    </row>
    <row r="98" spans="1:9" x14ac:dyDescent="0.3">
      <c r="A98">
        <v>20100824</v>
      </c>
      <c r="B98" s="1">
        <v>4.1666666666666664E-2</v>
      </c>
      <c r="C98">
        <v>288.71300000000002</v>
      </c>
      <c r="D98">
        <v>287.45</v>
      </c>
      <c r="E98">
        <v>287.79300000000001</v>
      </c>
      <c r="F98">
        <v>286.64999999999998</v>
      </c>
      <c r="G98">
        <v>3.97368889</v>
      </c>
      <c r="H98">
        <f t="shared" si="2"/>
        <v>1.2630000000000337</v>
      </c>
      <c r="I98">
        <f t="shared" si="3"/>
        <v>1.1430000000000291</v>
      </c>
    </row>
    <row r="99" spans="1:9" x14ac:dyDescent="0.3">
      <c r="A99">
        <v>20100824</v>
      </c>
      <c r="B99" s="1">
        <v>8.3333333333333329E-2</v>
      </c>
      <c r="C99">
        <v>288.29000000000002</v>
      </c>
      <c r="D99">
        <v>287.54999999999995</v>
      </c>
      <c r="E99">
        <v>287.57900000000001</v>
      </c>
      <c r="F99">
        <v>286.84999999999997</v>
      </c>
      <c r="G99">
        <v>1.04861235</v>
      </c>
      <c r="H99">
        <f t="shared" si="2"/>
        <v>0.74000000000006594</v>
      </c>
      <c r="I99">
        <f t="shared" si="3"/>
        <v>0.72900000000004184</v>
      </c>
    </row>
    <row r="100" spans="1:9" x14ac:dyDescent="0.3">
      <c r="A100">
        <v>20100824</v>
      </c>
      <c r="B100" s="1">
        <v>0.125</v>
      </c>
      <c r="C100">
        <v>288.03899999999999</v>
      </c>
      <c r="D100">
        <v>287.45</v>
      </c>
      <c r="E100">
        <v>287.26</v>
      </c>
      <c r="F100">
        <v>286.75</v>
      </c>
      <c r="G100">
        <v>1.3411200000000001</v>
      </c>
      <c r="H100">
        <f t="shared" si="2"/>
        <v>0.58899999999999864</v>
      </c>
      <c r="I100">
        <f t="shared" si="3"/>
        <v>0.50999999999999091</v>
      </c>
    </row>
    <row r="101" spans="1:9" x14ac:dyDescent="0.3">
      <c r="A101">
        <v>20100824</v>
      </c>
      <c r="B101" s="1">
        <v>0.16666666666666666</v>
      </c>
      <c r="C101">
        <v>287.596</v>
      </c>
      <c r="D101">
        <v>286.95</v>
      </c>
      <c r="E101">
        <v>286.97800000000001</v>
      </c>
      <c r="F101">
        <v>286.34999999999997</v>
      </c>
      <c r="G101">
        <v>0</v>
      </c>
      <c r="H101">
        <f t="shared" si="2"/>
        <v>0.64600000000001501</v>
      </c>
      <c r="I101">
        <f t="shared" si="3"/>
        <v>0.62800000000004275</v>
      </c>
    </row>
    <row r="102" spans="1:9" x14ac:dyDescent="0.3">
      <c r="A102">
        <v>20100824</v>
      </c>
      <c r="B102" s="1">
        <v>0.20833333333333334</v>
      </c>
      <c r="C102">
        <v>287.29599999999999</v>
      </c>
      <c r="D102">
        <v>286.54999999999995</v>
      </c>
      <c r="E102">
        <v>286.68900000000002</v>
      </c>
      <c r="F102">
        <v>286.14999999999998</v>
      </c>
      <c r="G102">
        <v>0.11617988999999999</v>
      </c>
      <c r="H102">
        <f t="shared" si="2"/>
        <v>0.74600000000003774</v>
      </c>
      <c r="I102">
        <f t="shared" si="3"/>
        <v>0.53900000000004411</v>
      </c>
    </row>
    <row r="103" spans="1:9" x14ac:dyDescent="0.3">
      <c r="A103">
        <v>20100824</v>
      </c>
      <c r="B103" s="1">
        <v>0.25</v>
      </c>
      <c r="C103">
        <v>287.35000000000002</v>
      </c>
      <c r="D103">
        <v>286.75</v>
      </c>
      <c r="E103">
        <v>286.55</v>
      </c>
      <c r="F103">
        <v>286.34999999999997</v>
      </c>
      <c r="G103">
        <v>1.3411200000000001</v>
      </c>
      <c r="H103">
        <f t="shared" si="2"/>
        <v>0.60000000000002274</v>
      </c>
      <c r="I103">
        <f t="shared" si="3"/>
        <v>0.20000000000004547</v>
      </c>
    </row>
    <row r="104" spans="1:9" x14ac:dyDescent="0.3">
      <c r="A104">
        <v>20100824</v>
      </c>
      <c r="B104" s="1">
        <v>0.29166666666666669</v>
      </c>
      <c r="C104">
        <v>288.55</v>
      </c>
      <c r="D104">
        <v>288.25</v>
      </c>
      <c r="E104">
        <v>287.05</v>
      </c>
      <c r="F104">
        <v>287.34999999999997</v>
      </c>
      <c r="G104">
        <v>0</v>
      </c>
      <c r="H104">
        <f t="shared" si="2"/>
        <v>0.30000000000001137</v>
      </c>
      <c r="I104">
        <f t="shared" si="3"/>
        <v>-0.29999999999995453</v>
      </c>
    </row>
    <row r="105" spans="1:9" x14ac:dyDescent="0.3">
      <c r="A105">
        <v>20100824</v>
      </c>
      <c r="B105" s="1">
        <v>0.33333333333333331</v>
      </c>
      <c r="C105">
        <v>290.77800000000002</v>
      </c>
      <c r="D105">
        <v>289.34999999999997</v>
      </c>
      <c r="E105">
        <v>288.39299999999997</v>
      </c>
      <c r="F105">
        <v>287.64999999999998</v>
      </c>
      <c r="G105">
        <v>1.5066903700000001</v>
      </c>
      <c r="H105">
        <f t="shared" si="2"/>
        <v>1.4280000000000541</v>
      </c>
      <c r="I105">
        <f t="shared" si="3"/>
        <v>0.742999999999995</v>
      </c>
    </row>
    <row r="106" spans="1:9" x14ac:dyDescent="0.3">
      <c r="A106">
        <v>20100824</v>
      </c>
      <c r="B106" s="1">
        <v>0.375</v>
      </c>
      <c r="C106">
        <v>293.04000000000002</v>
      </c>
      <c r="D106">
        <v>290.75</v>
      </c>
      <c r="E106">
        <v>289.85300000000001</v>
      </c>
      <c r="F106">
        <v>287.95</v>
      </c>
      <c r="G106">
        <v>0</v>
      </c>
      <c r="H106">
        <f t="shared" si="2"/>
        <v>2.2900000000000205</v>
      </c>
      <c r="I106">
        <f t="shared" si="3"/>
        <v>1.90300000000002</v>
      </c>
    </row>
    <row r="107" spans="1:9" x14ac:dyDescent="0.3">
      <c r="A107">
        <v>20100824</v>
      </c>
      <c r="B107" s="1">
        <v>0.41666666666666669</v>
      </c>
      <c r="C107">
        <v>293.89100000000002</v>
      </c>
      <c r="D107">
        <v>292.54999999999995</v>
      </c>
      <c r="E107">
        <v>289.94200000000001</v>
      </c>
      <c r="F107">
        <v>288.84999999999997</v>
      </c>
      <c r="G107">
        <v>1.4901333299999999</v>
      </c>
      <c r="H107">
        <f t="shared" si="2"/>
        <v>1.341000000000065</v>
      </c>
      <c r="I107">
        <f t="shared" si="3"/>
        <v>1.0920000000000414</v>
      </c>
    </row>
    <row r="108" spans="1:9" x14ac:dyDescent="0.3">
      <c r="A108">
        <v>20100824</v>
      </c>
      <c r="B108" s="1">
        <v>0.45833333333333331</v>
      </c>
      <c r="C108">
        <v>295.06099999999998</v>
      </c>
      <c r="D108">
        <v>292.84999999999997</v>
      </c>
      <c r="E108">
        <v>291.08</v>
      </c>
      <c r="F108">
        <v>289.64999999999998</v>
      </c>
      <c r="G108">
        <v>0</v>
      </c>
      <c r="H108">
        <f t="shared" si="2"/>
        <v>2.2110000000000127</v>
      </c>
      <c r="I108">
        <f t="shared" si="3"/>
        <v>1.4300000000000068</v>
      </c>
    </row>
    <row r="109" spans="1:9" x14ac:dyDescent="0.3">
      <c r="A109">
        <v>20100824</v>
      </c>
      <c r="B109" s="1">
        <v>0.5</v>
      </c>
      <c r="C109">
        <v>294.88600000000002</v>
      </c>
      <c r="D109">
        <v>293.75</v>
      </c>
      <c r="E109">
        <v>291.02499999999998</v>
      </c>
      <c r="F109">
        <v>289.14999999999998</v>
      </c>
      <c r="G109">
        <v>0</v>
      </c>
      <c r="H109">
        <f t="shared" si="2"/>
        <v>1.1360000000000241</v>
      </c>
      <c r="I109">
        <f t="shared" si="3"/>
        <v>1.875</v>
      </c>
    </row>
    <row r="110" spans="1:9" x14ac:dyDescent="0.3">
      <c r="A110">
        <v>20100824</v>
      </c>
      <c r="B110" s="1">
        <v>0.54166666666666663</v>
      </c>
      <c r="C110">
        <v>294.84500000000003</v>
      </c>
      <c r="D110">
        <v>294.34999999999997</v>
      </c>
      <c r="E110">
        <v>289.827</v>
      </c>
      <c r="F110">
        <v>289.34999999999997</v>
      </c>
      <c r="G110">
        <v>2.4835555600000001</v>
      </c>
      <c r="H110">
        <f t="shared" si="2"/>
        <v>0.49500000000006139</v>
      </c>
      <c r="I110">
        <f t="shared" si="3"/>
        <v>0.47700000000003229</v>
      </c>
    </row>
    <row r="111" spans="1:9" x14ac:dyDescent="0.3">
      <c r="A111">
        <v>20100824</v>
      </c>
      <c r="B111" s="1">
        <v>0.58333333333333337</v>
      </c>
      <c r="C111">
        <v>295.07299999999998</v>
      </c>
      <c r="D111">
        <v>294.45</v>
      </c>
      <c r="E111">
        <v>289.60300000000001</v>
      </c>
      <c r="F111">
        <v>289.14999999999998</v>
      </c>
      <c r="G111">
        <v>3.2010271600000002</v>
      </c>
      <c r="H111">
        <f t="shared" si="2"/>
        <v>0.62299999999999045</v>
      </c>
      <c r="I111">
        <f t="shared" si="3"/>
        <v>0.45300000000003138</v>
      </c>
    </row>
    <row r="112" spans="1:9" x14ac:dyDescent="0.3">
      <c r="A112">
        <v>20100824</v>
      </c>
      <c r="B112" s="1">
        <v>0.625</v>
      </c>
      <c r="C112">
        <v>295.18900000000002</v>
      </c>
      <c r="D112">
        <v>294.14999999999998</v>
      </c>
      <c r="E112">
        <v>289.29700000000003</v>
      </c>
      <c r="F112">
        <v>288.95</v>
      </c>
      <c r="G112">
        <v>4.4703999999999997</v>
      </c>
      <c r="H112">
        <f t="shared" si="2"/>
        <v>1.0390000000000441</v>
      </c>
      <c r="I112">
        <f t="shared" si="3"/>
        <v>0.34700000000003683</v>
      </c>
    </row>
    <row r="113" spans="1:9" x14ac:dyDescent="0.3">
      <c r="A113">
        <v>20100824</v>
      </c>
      <c r="B113" s="1">
        <v>0.66666666666666663</v>
      </c>
      <c r="C113">
        <v>295.08300000000003</v>
      </c>
      <c r="D113">
        <v>293.95</v>
      </c>
      <c r="E113">
        <v>289.89499999999998</v>
      </c>
      <c r="F113">
        <v>288.64999999999998</v>
      </c>
      <c r="G113">
        <v>2.9802666699999998</v>
      </c>
      <c r="H113">
        <f t="shared" si="2"/>
        <v>1.1330000000000382</v>
      </c>
      <c r="I113">
        <f t="shared" si="3"/>
        <v>1.2450000000000045</v>
      </c>
    </row>
    <row r="114" spans="1:9" x14ac:dyDescent="0.3">
      <c r="A114">
        <v>20100824</v>
      </c>
      <c r="B114" s="1">
        <v>0.70833333333333337</v>
      </c>
      <c r="C114">
        <v>294.755</v>
      </c>
      <c r="D114">
        <v>293.75</v>
      </c>
      <c r="E114">
        <v>289.04000000000002</v>
      </c>
      <c r="F114">
        <v>289.14999999999998</v>
      </c>
      <c r="G114">
        <v>4.1392592600000002</v>
      </c>
      <c r="H114">
        <f t="shared" si="2"/>
        <v>1.0049999999999955</v>
      </c>
      <c r="I114">
        <f t="shared" si="3"/>
        <v>-0.1099999999999568</v>
      </c>
    </row>
    <row r="115" spans="1:9" x14ac:dyDescent="0.3">
      <c r="A115">
        <v>20100824</v>
      </c>
      <c r="B115" s="1">
        <v>0.75</v>
      </c>
      <c r="C115">
        <v>294.13099999999997</v>
      </c>
      <c r="D115">
        <v>293.25</v>
      </c>
      <c r="E115">
        <v>289.053</v>
      </c>
      <c r="F115">
        <v>288.64999999999998</v>
      </c>
      <c r="G115">
        <v>4.0233600000000003</v>
      </c>
      <c r="H115">
        <f t="shared" si="2"/>
        <v>0.88099999999997181</v>
      </c>
      <c r="I115">
        <f t="shared" si="3"/>
        <v>0.40300000000002001</v>
      </c>
    </row>
    <row r="116" spans="1:9" x14ac:dyDescent="0.3">
      <c r="A116">
        <v>20100824</v>
      </c>
      <c r="B116" s="1">
        <v>0.79166666666666663</v>
      </c>
      <c r="C116">
        <v>293.82900000000001</v>
      </c>
      <c r="D116">
        <v>292.64999999999998</v>
      </c>
      <c r="E116">
        <v>288.863</v>
      </c>
      <c r="F116">
        <v>288.54999999999995</v>
      </c>
      <c r="G116">
        <v>2.5332266699999999</v>
      </c>
      <c r="H116">
        <f t="shared" si="2"/>
        <v>1.1790000000000305</v>
      </c>
      <c r="I116">
        <f t="shared" si="3"/>
        <v>0.31300000000004502</v>
      </c>
    </row>
    <row r="117" spans="1:9" x14ac:dyDescent="0.3">
      <c r="A117">
        <v>20100824</v>
      </c>
      <c r="B117" s="1">
        <v>0.83333333333333337</v>
      </c>
      <c r="C117">
        <v>293.935</v>
      </c>
      <c r="D117">
        <v>292.25</v>
      </c>
      <c r="E117">
        <v>288.86099999999999</v>
      </c>
      <c r="F117">
        <v>288.64999999999998</v>
      </c>
      <c r="G117">
        <v>4.6856414800000001</v>
      </c>
      <c r="H117">
        <f t="shared" si="2"/>
        <v>1.6850000000000023</v>
      </c>
      <c r="I117">
        <f t="shared" si="3"/>
        <v>0.21100000000001273</v>
      </c>
    </row>
    <row r="118" spans="1:9" x14ac:dyDescent="0.3">
      <c r="A118">
        <v>20100824</v>
      </c>
      <c r="B118" s="1">
        <v>0.875</v>
      </c>
      <c r="C118">
        <v>293.41000000000003</v>
      </c>
      <c r="D118">
        <v>291.95</v>
      </c>
      <c r="E118">
        <v>288.71600000000001</v>
      </c>
      <c r="F118">
        <v>289.14999999999998</v>
      </c>
      <c r="G118">
        <v>4.91744</v>
      </c>
      <c r="H118">
        <f t="shared" si="2"/>
        <v>1.4600000000000364</v>
      </c>
      <c r="I118">
        <f t="shared" si="3"/>
        <v>-0.43399999999996908</v>
      </c>
    </row>
    <row r="119" spans="1:9" x14ac:dyDescent="0.3">
      <c r="A119">
        <v>20100824</v>
      </c>
      <c r="B119" s="1">
        <v>0.91666666666666663</v>
      </c>
      <c r="C119">
        <v>293.08800000000002</v>
      </c>
      <c r="D119">
        <v>291.14999999999998</v>
      </c>
      <c r="E119">
        <v>289.07100000000003</v>
      </c>
      <c r="F119">
        <v>288.54999999999995</v>
      </c>
      <c r="G119">
        <v>4.4207288900000004</v>
      </c>
      <c r="H119">
        <f t="shared" si="2"/>
        <v>1.938000000000045</v>
      </c>
      <c r="I119">
        <f t="shared" si="3"/>
        <v>0.52100000000007185</v>
      </c>
    </row>
    <row r="120" spans="1:9" x14ac:dyDescent="0.3">
      <c r="A120">
        <v>20100824</v>
      </c>
      <c r="B120" s="1">
        <v>0.95833333333333337</v>
      </c>
      <c r="C120">
        <v>292.91699999999997</v>
      </c>
      <c r="D120">
        <v>291.45</v>
      </c>
      <c r="E120">
        <v>289.68700000000001</v>
      </c>
      <c r="F120">
        <v>288.84999999999997</v>
      </c>
      <c r="G120">
        <v>2.4890745700000001</v>
      </c>
      <c r="H120">
        <f t="shared" si="2"/>
        <v>1.4669999999999845</v>
      </c>
      <c r="I120">
        <f t="shared" si="3"/>
        <v>0.83700000000004593</v>
      </c>
    </row>
    <row r="121" spans="1:9" x14ac:dyDescent="0.3">
      <c r="A121">
        <v>20100825</v>
      </c>
      <c r="B121" s="1">
        <v>0</v>
      </c>
      <c r="C121">
        <v>291.79500000000002</v>
      </c>
      <c r="D121">
        <v>290.84999999999997</v>
      </c>
      <c r="E121">
        <v>289.67</v>
      </c>
      <c r="F121">
        <v>288.64999999999998</v>
      </c>
      <c r="G121">
        <v>1.3411200000000001</v>
      </c>
      <c r="H121">
        <f t="shared" si="2"/>
        <v>0.94500000000005002</v>
      </c>
      <c r="I121">
        <f t="shared" si="3"/>
        <v>1.0200000000000387</v>
      </c>
    </row>
    <row r="122" spans="1:9" x14ac:dyDescent="0.3">
      <c r="A122">
        <v>20100825</v>
      </c>
      <c r="B122" s="1">
        <v>4.1666666666666664E-2</v>
      </c>
      <c r="C122">
        <v>291.52600000000001</v>
      </c>
      <c r="D122">
        <v>290.54999999999995</v>
      </c>
      <c r="E122">
        <v>289.55200000000002</v>
      </c>
      <c r="F122">
        <v>288.54999999999995</v>
      </c>
      <c r="G122">
        <v>1.3411200000000001</v>
      </c>
      <c r="H122">
        <f t="shared" si="2"/>
        <v>0.97600000000005593</v>
      </c>
      <c r="I122">
        <f t="shared" si="3"/>
        <v>1.0020000000000664</v>
      </c>
    </row>
    <row r="123" spans="1:9" x14ac:dyDescent="0.3">
      <c r="A123">
        <v>20100825</v>
      </c>
      <c r="B123" s="1">
        <v>8.3333333333333329E-2</v>
      </c>
      <c r="C123">
        <v>290.851</v>
      </c>
      <c r="D123">
        <v>290.34999999999997</v>
      </c>
      <c r="E123">
        <v>289.709</v>
      </c>
      <c r="F123">
        <v>288.45</v>
      </c>
      <c r="G123">
        <v>0</v>
      </c>
      <c r="H123">
        <f t="shared" si="2"/>
        <v>0.5010000000000332</v>
      </c>
      <c r="I123">
        <f t="shared" si="3"/>
        <v>1.2590000000000146</v>
      </c>
    </row>
    <row r="124" spans="1:9" x14ac:dyDescent="0.3">
      <c r="A124">
        <v>20100825</v>
      </c>
      <c r="B124" s="1">
        <v>0.125</v>
      </c>
      <c r="C124">
        <v>290.50400000000002</v>
      </c>
      <c r="D124">
        <v>290.04999999999995</v>
      </c>
      <c r="E124">
        <v>289.43700000000001</v>
      </c>
      <c r="F124">
        <v>288.25</v>
      </c>
      <c r="G124">
        <v>1.3411200000000001</v>
      </c>
      <c r="H124">
        <f t="shared" si="2"/>
        <v>0.45400000000006457</v>
      </c>
      <c r="I124">
        <f t="shared" si="3"/>
        <v>1.1870000000000118</v>
      </c>
    </row>
    <row r="125" spans="1:9" x14ac:dyDescent="0.3">
      <c r="A125">
        <v>20100825</v>
      </c>
      <c r="B125" s="1">
        <v>0.16666666666666666</v>
      </c>
      <c r="C125">
        <v>290.34300000000002</v>
      </c>
      <c r="D125">
        <v>290.25</v>
      </c>
      <c r="E125">
        <v>289.64999999999998</v>
      </c>
      <c r="F125">
        <v>288.75</v>
      </c>
      <c r="G125">
        <v>0</v>
      </c>
      <c r="H125">
        <f t="shared" si="2"/>
        <v>9.3000000000017735E-2</v>
      </c>
      <c r="I125">
        <f t="shared" si="3"/>
        <v>0.89999999999997726</v>
      </c>
    </row>
    <row r="126" spans="1:9" x14ac:dyDescent="0.3">
      <c r="A126">
        <v>20100825</v>
      </c>
      <c r="B126" s="1">
        <v>0.20833333333333334</v>
      </c>
      <c r="C126">
        <v>290.89800000000002</v>
      </c>
      <c r="D126">
        <v>290.04999999999995</v>
      </c>
      <c r="E126">
        <v>289.98099999999999</v>
      </c>
      <c r="F126">
        <v>288.64999999999998</v>
      </c>
      <c r="G126">
        <v>2.5256499999999999E-3</v>
      </c>
      <c r="H126">
        <f t="shared" si="2"/>
        <v>0.84800000000007003</v>
      </c>
      <c r="I126">
        <f t="shared" si="3"/>
        <v>1.3310000000000173</v>
      </c>
    </row>
    <row r="127" spans="1:9" x14ac:dyDescent="0.3">
      <c r="A127">
        <v>20100825</v>
      </c>
      <c r="B127" s="1">
        <v>0.25</v>
      </c>
      <c r="C127">
        <v>291.43700000000001</v>
      </c>
      <c r="D127">
        <v>289.95</v>
      </c>
      <c r="E127">
        <v>290.07</v>
      </c>
      <c r="F127">
        <v>289.04999999999995</v>
      </c>
      <c r="G127">
        <v>0</v>
      </c>
      <c r="H127">
        <f t="shared" si="2"/>
        <v>1.4870000000000232</v>
      </c>
      <c r="I127">
        <f t="shared" si="3"/>
        <v>1.0200000000000387</v>
      </c>
    </row>
    <row r="128" spans="1:9" x14ac:dyDescent="0.3">
      <c r="A128">
        <v>20100825</v>
      </c>
      <c r="B128" s="1">
        <v>0.29166666666666669</v>
      </c>
      <c r="C128">
        <v>292.16500000000002</v>
      </c>
      <c r="D128">
        <v>290.45</v>
      </c>
      <c r="E128">
        <v>291.16300000000001</v>
      </c>
      <c r="F128">
        <v>289.45</v>
      </c>
      <c r="G128">
        <v>0</v>
      </c>
      <c r="H128">
        <f t="shared" si="2"/>
        <v>1.7150000000000318</v>
      </c>
      <c r="I128">
        <f t="shared" si="3"/>
        <v>1.7130000000000223</v>
      </c>
    </row>
    <row r="129" spans="1:9" x14ac:dyDescent="0.3">
      <c r="A129">
        <v>20100825</v>
      </c>
      <c r="B129" s="1">
        <v>0.33333333333333331</v>
      </c>
      <c r="C129">
        <v>292.69799999999998</v>
      </c>
      <c r="D129">
        <v>291.04999999999995</v>
      </c>
      <c r="E129">
        <v>292.17200000000003</v>
      </c>
      <c r="F129">
        <v>289.54999999999995</v>
      </c>
      <c r="G129">
        <v>0</v>
      </c>
      <c r="H129">
        <f t="shared" si="2"/>
        <v>1.6480000000000246</v>
      </c>
      <c r="I129">
        <f t="shared" si="3"/>
        <v>2.6220000000000709</v>
      </c>
    </row>
    <row r="130" spans="1:9" x14ac:dyDescent="0.3">
      <c r="A130">
        <v>20100825</v>
      </c>
      <c r="B130" s="1">
        <v>0.375</v>
      </c>
      <c r="C130">
        <v>291.24900000000002</v>
      </c>
      <c r="D130">
        <v>291.75</v>
      </c>
      <c r="E130">
        <v>291.52199999999999</v>
      </c>
      <c r="F130">
        <v>289.75</v>
      </c>
      <c r="G130">
        <v>0</v>
      </c>
      <c r="H130">
        <f t="shared" si="2"/>
        <v>-0.50099999999997635</v>
      </c>
      <c r="I130">
        <f t="shared" si="3"/>
        <v>1.7719999999999914</v>
      </c>
    </row>
    <row r="131" spans="1:9" x14ac:dyDescent="0.3">
      <c r="A131">
        <v>20100825</v>
      </c>
      <c r="B131" s="1">
        <v>0.41666666666666669</v>
      </c>
      <c r="C131">
        <v>292.69</v>
      </c>
      <c r="D131">
        <v>292.25</v>
      </c>
      <c r="E131">
        <v>290.82499999999999</v>
      </c>
      <c r="F131">
        <v>289.64999999999998</v>
      </c>
      <c r="G131">
        <v>0</v>
      </c>
      <c r="H131">
        <f t="shared" ref="H131:H194" si="4">C131-D131</f>
        <v>0.43999999999999773</v>
      </c>
      <c r="I131">
        <f t="shared" ref="I131:I194" si="5">E131-F131</f>
        <v>1.1750000000000114</v>
      </c>
    </row>
    <row r="132" spans="1:9" x14ac:dyDescent="0.3">
      <c r="A132">
        <v>20100825</v>
      </c>
      <c r="B132" s="1">
        <v>0.45833333333333331</v>
      </c>
      <c r="C132">
        <v>292.83999999999997</v>
      </c>
      <c r="D132">
        <v>292.34999999999997</v>
      </c>
      <c r="E132">
        <v>291.30200000000002</v>
      </c>
      <c r="F132">
        <v>289.54999999999995</v>
      </c>
      <c r="G132">
        <v>0</v>
      </c>
      <c r="H132">
        <f t="shared" si="4"/>
        <v>0.49000000000000909</v>
      </c>
      <c r="I132">
        <f t="shared" si="5"/>
        <v>1.7520000000000664</v>
      </c>
    </row>
    <row r="133" spans="1:9" x14ac:dyDescent="0.3">
      <c r="A133">
        <v>20100825</v>
      </c>
      <c r="B133" s="1">
        <v>0.5</v>
      </c>
      <c r="C133">
        <v>292.16199999999998</v>
      </c>
      <c r="D133">
        <v>292.04999999999995</v>
      </c>
      <c r="E133">
        <v>291.02499999999998</v>
      </c>
      <c r="F133">
        <v>290.04999999999995</v>
      </c>
      <c r="G133">
        <v>0</v>
      </c>
      <c r="H133">
        <f t="shared" si="4"/>
        <v>0.11200000000002319</v>
      </c>
      <c r="I133">
        <f t="shared" si="5"/>
        <v>0.97500000000002274</v>
      </c>
    </row>
    <row r="134" spans="1:9" x14ac:dyDescent="0.3">
      <c r="A134">
        <v>20100825</v>
      </c>
      <c r="B134" s="1">
        <v>0.54166666666666663</v>
      </c>
      <c r="C134">
        <v>293.18200000000002</v>
      </c>
      <c r="D134">
        <v>292.84999999999997</v>
      </c>
      <c r="E134">
        <v>291.23500000000001</v>
      </c>
      <c r="F134">
        <v>289.84999999999997</v>
      </c>
      <c r="G134">
        <v>0</v>
      </c>
      <c r="H134">
        <f t="shared" si="4"/>
        <v>0.33200000000005048</v>
      </c>
      <c r="I134">
        <f t="shared" si="5"/>
        <v>1.3850000000000477</v>
      </c>
    </row>
    <row r="135" spans="1:9" x14ac:dyDescent="0.3">
      <c r="A135">
        <v>20100825</v>
      </c>
      <c r="B135" s="1">
        <v>0.58333333333333337</v>
      </c>
      <c r="C135">
        <v>294.06200000000001</v>
      </c>
      <c r="D135">
        <v>293.14999999999998</v>
      </c>
      <c r="E135">
        <v>290.45499999999998</v>
      </c>
      <c r="F135">
        <v>290.14999999999998</v>
      </c>
      <c r="G135">
        <v>3.97368889</v>
      </c>
      <c r="H135">
        <f t="shared" si="4"/>
        <v>0.91200000000003456</v>
      </c>
      <c r="I135">
        <f t="shared" si="5"/>
        <v>0.30500000000000682</v>
      </c>
    </row>
    <row r="136" spans="1:9" x14ac:dyDescent="0.3">
      <c r="A136">
        <v>20100825</v>
      </c>
      <c r="B136" s="1">
        <v>0.625</v>
      </c>
      <c r="C136">
        <v>294.04000000000002</v>
      </c>
      <c r="D136">
        <v>293.54999999999995</v>
      </c>
      <c r="E136">
        <v>290.97199999999998</v>
      </c>
      <c r="F136">
        <v>289.95</v>
      </c>
      <c r="G136">
        <v>2.6822400000000002</v>
      </c>
      <c r="H136">
        <f t="shared" si="4"/>
        <v>0.49000000000006594</v>
      </c>
      <c r="I136">
        <f t="shared" si="5"/>
        <v>1.0219999999999914</v>
      </c>
    </row>
    <row r="137" spans="1:9" x14ac:dyDescent="0.3">
      <c r="A137">
        <v>20100825</v>
      </c>
      <c r="B137" s="1">
        <v>0.66666666666666663</v>
      </c>
      <c r="C137">
        <v>292.786</v>
      </c>
      <c r="D137">
        <v>293.84999999999997</v>
      </c>
      <c r="E137">
        <v>291.69200000000001</v>
      </c>
      <c r="F137">
        <v>290.64999999999998</v>
      </c>
      <c r="G137">
        <v>0</v>
      </c>
      <c r="H137">
        <f t="shared" si="4"/>
        <v>-1.0639999999999645</v>
      </c>
      <c r="I137">
        <f t="shared" si="5"/>
        <v>1.04200000000003</v>
      </c>
    </row>
    <row r="138" spans="1:9" x14ac:dyDescent="0.3">
      <c r="A138">
        <v>20100825</v>
      </c>
      <c r="B138" s="1">
        <v>0.70833333333333337</v>
      </c>
      <c r="C138">
        <v>294.10500000000002</v>
      </c>
      <c r="D138">
        <v>293.34999999999997</v>
      </c>
      <c r="E138">
        <v>291.13099999999997</v>
      </c>
      <c r="F138">
        <v>290.54999999999995</v>
      </c>
      <c r="G138">
        <v>3.0133807400000001</v>
      </c>
      <c r="H138">
        <f t="shared" si="4"/>
        <v>0.7550000000000523</v>
      </c>
      <c r="I138">
        <f t="shared" si="5"/>
        <v>0.58100000000001728</v>
      </c>
    </row>
    <row r="139" spans="1:9" x14ac:dyDescent="0.3">
      <c r="A139">
        <v>20100825</v>
      </c>
      <c r="B139" s="1">
        <v>0.75</v>
      </c>
      <c r="C139">
        <v>293.85700000000003</v>
      </c>
      <c r="D139">
        <v>293.25</v>
      </c>
      <c r="E139">
        <v>290.988</v>
      </c>
      <c r="F139">
        <v>291.34999999999997</v>
      </c>
      <c r="G139">
        <v>1.3411200000000001</v>
      </c>
      <c r="H139">
        <f t="shared" si="4"/>
        <v>0.60700000000002774</v>
      </c>
      <c r="I139">
        <f t="shared" si="5"/>
        <v>-0.36199999999996635</v>
      </c>
    </row>
    <row r="140" spans="1:9" x14ac:dyDescent="0.3">
      <c r="A140">
        <v>20100825</v>
      </c>
      <c r="B140" s="1">
        <v>0.79166666666666663</v>
      </c>
      <c r="C140">
        <v>293.77100000000002</v>
      </c>
      <c r="D140">
        <v>292.54999999999995</v>
      </c>
      <c r="E140">
        <v>291.06</v>
      </c>
      <c r="F140">
        <v>290.64999999999998</v>
      </c>
      <c r="G140">
        <v>1.3411200000000001</v>
      </c>
      <c r="H140">
        <f t="shared" si="4"/>
        <v>1.2210000000000605</v>
      </c>
      <c r="I140">
        <f t="shared" si="5"/>
        <v>0.41000000000002501</v>
      </c>
    </row>
    <row r="141" spans="1:9" x14ac:dyDescent="0.3">
      <c r="A141">
        <v>20100825</v>
      </c>
      <c r="B141" s="1">
        <v>0.83333333333333337</v>
      </c>
      <c r="C141">
        <v>293.21800000000002</v>
      </c>
      <c r="D141">
        <v>291.64999999999998</v>
      </c>
      <c r="E141">
        <v>291.32100000000003</v>
      </c>
      <c r="F141">
        <v>290.34999999999997</v>
      </c>
      <c r="G141">
        <v>1.3411200000000001</v>
      </c>
      <c r="H141">
        <f t="shared" si="4"/>
        <v>1.5680000000000405</v>
      </c>
      <c r="I141">
        <f t="shared" si="5"/>
        <v>0.97100000000006048</v>
      </c>
    </row>
    <row r="142" spans="1:9" x14ac:dyDescent="0.3">
      <c r="A142">
        <v>20100825</v>
      </c>
      <c r="B142" s="1">
        <v>0.875</v>
      </c>
      <c r="C142">
        <v>292.29500000000002</v>
      </c>
      <c r="D142">
        <v>290.84999999999997</v>
      </c>
      <c r="E142">
        <v>291.24299999999999</v>
      </c>
      <c r="F142">
        <v>289.75</v>
      </c>
      <c r="G142">
        <v>0</v>
      </c>
      <c r="H142">
        <f t="shared" si="4"/>
        <v>1.44500000000005</v>
      </c>
      <c r="I142">
        <f t="shared" si="5"/>
        <v>1.492999999999995</v>
      </c>
    </row>
    <row r="143" spans="1:9" x14ac:dyDescent="0.3">
      <c r="A143">
        <v>20100825</v>
      </c>
      <c r="B143" s="1">
        <v>0.91666666666666663</v>
      </c>
      <c r="C143">
        <v>291.661</v>
      </c>
      <c r="D143">
        <v>290.25</v>
      </c>
      <c r="E143">
        <v>290.82499999999999</v>
      </c>
      <c r="F143">
        <v>289.25</v>
      </c>
      <c r="G143">
        <v>0</v>
      </c>
      <c r="H143">
        <f t="shared" si="4"/>
        <v>1.4110000000000014</v>
      </c>
      <c r="I143">
        <f t="shared" si="5"/>
        <v>1.5749999999999886</v>
      </c>
    </row>
    <row r="144" spans="1:9" x14ac:dyDescent="0.3">
      <c r="A144">
        <v>20100825</v>
      </c>
      <c r="B144" s="1">
        <v>0.95833333333333337</v>
      </c>
      <c r="C144">
        <v>291.30500000000001</v>
      </c>
      <c r="D144">
        <v>290.34999999999997</v>
      </c>
      <c r="E144">
        <v>290.27999999999997</v>
      </c>
      <c r="F144">
        <v>289.34999999999997</v>
      </c>
      <c r="G144">
        <v>1.4901333299999999</v>
      </c>
      <c r="H144">
        <f t="shared" si="4"/>
        <v>0.95500000000004093</v>
      </c>
      <c r="I144">
        <f t="shared" si="5"/>
        <v>0.93000000000000682</v>
      </c>
    </row>
    <row r="145" spans="1:9" x14ac:dyDescent="0.3">
      <c r="A145">
        <v>20100826</v>
      </c>
      <c r="B145" s="1">
        <v>0</v>
      </c>
      <c r="C145">
        <v>290.99</v>
      </c>
      <c r="D145">
        <v>290.34999999999997</v>
      </c>
      <c r="E145">
        <v>289.88400000000001</v>
      </c>
      <c r="F145">
        <v>289.14999999999998</v>
      </c>
      <c r="G145">
        <v>1.3411200000000001</v>
      </c>
      <c r="H145">
        <f t="shared" si="4"/>
        <v>0.6400000000000432</v>
      </c>
      <c r="I145">
        <f t="shared" si="5"/>
        <v>0.73400000000003729</v>
      </c>
    </row>
    <row r="146" spans="1:9" x14ac:dyDescent="0.3">
      <c r="A146">
        <v>20100826</v>
      </c>
      <c r="B146" s="1">
        <v>4.1666666666666664E-2</v>
      </c>
      <c r="C146">
        <v>290.91899999999998</v>
      </c>
      <c r="D146">
        <v>291.45</v>
      </c>
      <c r="E146">
        <v>290.04000000000002</v>
      </c>
      <c r="F146">
        <v>289.95</v>
      </c>
      <c r="G146">
        <v>0</v>
      </c>
      <c r="H146">
        <f t="shared" si="4"/>
        <v>-0.53100000000000591</v>
      </c>
      <c r="I146">
        <f t="shared" si="5"/>
        <v>9.0000000000031832E-2</v>
      </c>
    </row>
    <row r="147" spans="1:9" x14ac:dyDescent="0.3">
      <c r="A147">
        <v>20100826</v>
      </c>
      <c r="B147" s="1">
        <v>8.3333333333333329E-2</v>
      </c>
      <c r="C147">
        <v>291.05799999999999</v>
      </c>
      <c r="D147">
        <v>290.84999999999997</v>
      </c>
      <c r="E147">
        <v>290.45600000000002</v>
      </c>
      <c r="F147">
        <v>290.04999999999995</v>
      </c>
      <c r="G147">
        <v>1.6557039999999999E-2</v>
      </c>
      <c r="H147">
        <f t="shared" si="4"/>
        <v>0.20800000000002683</v>
      </c>
      <c r="I147">
        <f t="shared" si="5"/>
        <v>0.40600000000006276</v>
      </c>
    </row>
    <row r="148" spans="1:9" x14ac:dyDescent="0.3">
      <c r="A148">
        <v>20100826</v>
      </c>
      <c r="B148" s="1">
        <v>0.125</v>
      </c>
      <c r="C148">
        <v>291.12400000000002</v>
      </c>
      <c r="D148">
        <v>290.54999999999995</v>
      </c>
      <c r="E148">
        <v>290.37299999999999</v>
      </c>
      <c r="F148">
        <v>289.54999999999995</v>
      </c>
      <c r="G148">
        <v>0</v>
      </c>
      <c r="H148">
        <f t="shared" si="4"/>
        <v>0.57400000000006912</v>
      </c>
      <c r="I148">
        <f t="shared" si="5"/>
        <v>0.82300000000003593</v>
      </c>
    </row>
    <row r="149" spans="1:9" x14ac:dyDescent="0.3">
      <c r="A149">
        <v>20100826</v>
      </c>
      <c r="B149" s="1">
        <v>0.16666666666666666</v>
      </c>
      <c r="C149">
        <v>291.09399999999999</v>
      </c>
      <c r="D149">
        <v>290.25</v>
      </c>
      <c r="E149">
        <v>289.71499999999997</v>
      </c>
      <c r="F149">
        <v>288.75</v>
      </c>
      <c r="G149">
        <v>0</v>
      </c>
      <c r="H149">
        <f t="shared" si="4"/>
        <v>0.84399999999999409</v>
      </c>
      <c r="I149">
        <f t="shared" si="5"/>
        <v>0.96499999999997499</v>
      </c>
    </row>
    <row r="150" spans="1:9" x14ac:dyDescent="0.3">
      <c r="A150">
        <v>20100826</v>
      </c>
      <c r="B150" s="1">
        <v>0.20833333333333334</v>
      </c>
      <c r="C150">
        <v>290.13200000000001</v>
      </c>
      <c r="D150">
        <v>289.14999999999998</v>
      </c>
      <c r="E150">
        <v>289.07100000000003</v>
      </c>
      <c r="F150">
        <v>288.04999999999995</v>
      </c>
      <c r="G150">
        <v>0.18942373000000001</v>
      </c>
      <c r="H150">
        <f t="shared" si="4"/>
        <v>0.98200000000002774</v>
      </c>
      <c r="I150">
        <f t="shared" si="5"/>
        <v>1.0210000000000719</v>
      </c>
    </row>
    <row r="151" spans="1:9" x14ac:dyDescent="0.3">
      <c r="A151">
        <v>20100826</v>
      </c>
      <c r="B151" s="1">
        <v>0.25</v>
      </c>
      <c r="C151">
        <v>290.17599999999999</v>
      </c>
      <c r="D151">
        <v>288.95</v>
      </c>
      <c r="E151">
        <v>288.822</v>
      </c>
      <c r="F151">
        <v>287.75</v>
      </c>
      <c r="G151">
        <v>2.2351999999999999</v>
      </c>
      <c r="H151">
        <f t="shared" si="4"/>
        <v>1.2259999999999991</v>
      </c>
      <c r="I151">
        <f t="shared" si="5"/>
        <v>1.0720000000000027</v>
      </c>
    </row>
    <row r="152" spans="1:9" x14ac:dyDescent="0.3">
      <c r="A152">
        <v>20100826</v>
      </c>
      <c r="B152" s="1">
        <v>0.29166666666666669</v>
      </c>
      <c r="C152">
        <v>291.036</v>
      </c>
      <c r="D152">
        <v>289.95</v>
      </c>
      <c r="E152">
        <v>289.35199999999998</v>
      </c>
      <c r="F152">
        <v>288.64999999999998</v>
      </c>
      <c r="G152">
        <v>2.73191111</v>
      </c>
      <c r="H152">
        <f t="shared" si="4"/>
        <v>1.0860000000000127</v>
      </c>
      <c r="I152">
        <f t="shared" si="5"/>
        <v>0.70199999999999818</v>
      </c>
    </row>
    <row r="153" spans="1:9" x14ac:dyDescent="0.3">
      <c r="A153">
        <v>20100826</v>
      </c>
      <c r="B153" s="1">
        <v>0.33333333333333331</v>
      </c>
      <c r="C153">
        <v>291.44799999999998</v>
      </c>
      <c r="D153">
        <v>290.45</v>
      </c>
      <c r="E153">
        <v>288.67399999999998</v>
      </c>
      <c r="F153">
        <v>288.25</v>
      </c>
      <c r="G153">
        <v>4.1668543199999997</v>
      </c>
      <c r="H153">
        <f t="shared" si="4"/>
        <v>0.99799999999999045</v>
      </c>
      <c r="I153">
        <f t="shared" si="5"/>
        <v>0.42399999999997817</v>
      </c>
    </row>
    <row r="154" spans="1:9" x14ac:dyDescent="0.3">
      <c r="A154">
        <v>20100826</v>
      </c>
      <c r="B154" s="1">
        <v>0.375</v>
      </c>
      <c r="C154">
        <v>292.488</v>
      </c>
      <c r="D154">
        <v>291.25</v>
      </c>
      <c r="E154">
        <v>288.05799999999999</v>
      </c>
      <c r="F154">
        <v>286.54999999999995</v>
      </c>
      <c r="G154">
        <v>4.0233600000000003</v>
      </c>
      <c r="H154">
        <f t="shared" si="4"/>
        <v>1.2379999999999995</v>
      </c>
      <c r="I154">
        <f t="shared" si="5"/>
        <v>1.5080000000000382</v>
      </c>
    </row>
    <row r="155" spans="1:9" x14ac:dyDescent="0.3">
      <c r="A155">
        <v>20100826</v>
      </c>
      <c r="B155" s="1">
        <v>0.41666666666666669</v>
      </c>
      <c r="C155">
        <v>293.49700000000001</v>
      </c>
      <c r="D155">
        <v>291.75</v>
      </c>
      <c r="E155">
        <v>287.79399999999998</v>
      </c>
      <c r="F155">
        <v>287.54999999999995</v>
      </c>
      <c r="G155">
        <v>3.5266488900000001</v>
      </c>
      <c r="H155">
        <f t="shared" si="4"/>
        <v>1.7470000000000141</v>
      </c>
      <c r="I155">
        <f t="shared" si="5"/>
        <v>0.24400000000002819</v>
      </c>
    </row>
    <row r="156" spans="1:9" x14ac:dyDescent="0.3">
      <c r="A156">
        <v>20100826</v>
      </c>
      <c r="B156" s="1">
        <v>0.45833333333333331</v>
      </c>
      <c r="C156">
        <v>293.51400000000001</v>
      </c>
      <c r="D156">
        <v>292.95</v>
      </c>
      <c r="E156">
        <v>287.03300000000002</v>
      </c>
      <c r="F156">
        <v>287.14999999999998</v>
      </c>
      <c r="G156">
        <v>2.5884167900000001</v>
      </c>
      <c r="H156">
        <f t="shared" si="4"/>
        <v>0.56400000000002137</v>
      </c>
      <c r="I156">
        <f t="shared" si="5"/>
        <v>-0.1169999999999618</v>
      </c>
    </row>
    <row r="157" spans="1:9" x14ac:dyDescent="0.3">
      <c r="A157">
        <v>20100826</v>
      </c>
      <c r="B157" s="1">
        <v>0.5</v>
      </c>
      <c r="C157">
        <v>293.637</v>
      </c>
      <c r="D157">
        <v>292.54999999999995</v>
      </c>
      <c r="E157">
        <v>287.20800000000003</v>
      </c>
      <c r="F157">
        <v>286.95</v>
      </c>
      <c r="G157">
        <v>4.0233600000000003</v>
      </c>
      <c r="H157">
        <f t="shared" si="4"/>
        <v>1.0870000000000459</v>
      </c>
      <c r="I157">
        <f t="shared" si="5"/>
        <v>0.2580000000000382</v>
      </c>
    </row>
    <row r="158" spans="1:9" x14ac:dyDescent="0.3">
      <c r="A158">
        <v>20100826</v>
      </c>
      <c r="B158" s="1">
        <v>0.54166666666666663</v>
      </c>
      <c r="C158">
        <v>293.459</v>
      </c>
      <c r="D158">
        <v>291.84999999999997</v>
      </c>
      <c r="E158">
        <v>286.75599999999997</v>
      </c>
      <c r="F158">
        <v>286.25</v>
      </c>
      <c r="G158">
        <v>5.0167822199999996</v>
      </c>
      <c r="H158">
        <f t="shared" si="4"/>
        <v>1.6090000000000373</v>
      </c>
      <c r="I158">
        <f t="shared" si="5"/>
        <v>0.50599999999997181</v>
      </c>
    </row>
    <row r="159" spans="1:9" x14ac:dyDescent="0.3">
      <c r="A159">
        <v>20100826</v>
      </c>
      <c r="B159" s="1">
        <v>0.58333333333333337</v>
      </c>
      <c r="C159">
        <v>294.07100000000003</v>
      </c>
      <c r="D159">
        <v>292.95</v>
      </c>
      <c r="E159">
        <v>286.59199999999998</v>
      </c>
      <c r="F159">
        <v>285.95</v>
      </c>
      <c r="G159">
        <v>7.3899575300000002</v>
      </c>
      <c r="H159">
        <f t="shared" si="4"/>
        <v>1.1210000000000377</v>
      </c>
      <c r="I159">
        <f t="shared" si="5"/>
        <v>0.64199999999999591</v>
      </c>
    </row>
    <row r="160" spans="1:9" x14ac:dyDescent="0.3">
      <c r="A160">
        <v>20100826</v>
      </c>
      <c r="B160" s="1">
        <v>0.625</v>
      </c>
      <c r="C160">
        <v>294.07299999999998</v>
      </c>
      <c r="D160">
        <v>292.64999999999998</v>
      </c>
      <c r="E160">
        <v>286.94</v>
      </c>
      <c r="F160">
        <v>286.54999999999995</v>
      </c>
      <c r="G160">
        <v>8.0467200000000005</v>
      </c>
      <c r="H160">
        <f t="shared" si="4"/>
        <v>1.4230000000000018</v>
      </c>
      <c r="I160">
        <f t="shared" si="5"/>
        <v>0.3900000000000432</v>
      </c>
    </row>
    <row r="161" spans="1:9" x14ac:dyDescent="0.3">
      <c r="A161">
        <v>20100826</v>
      </c>
      <c r="B161" s="1">
        <v>0.66666666666666663</v>
      </c>
      <c r="C161">
        <v>293.815</v>
      </c>
      <c r="D161">
        <v>292.75</v>
      </c>
      <c r="E161">
        <v>285.85700000000003</v>
      </c>
      <c r="F161">
        <v>286.45</v>
      </c>
      <c r="G161">
        <v>8.0467200000000005</v>
      </c>
      <c r="H161">
        <f t="shared" si="4"/>
        <v>1.0649999999999977</v>
      </c>
      <c r="I161">
        <f t="shared" si="5"/>
        <v>-0.59299999999996089</v>
      </c>
    </row>
    <row r="162" spans="1:9" x14ac:dyDescent="0.3">
      <c r="A162">
        <v>20100826</v>
      </c>
      <c r="B162" s="1">
        <v>0.70833333333333337</v>
      </c>
      <c r="C162">
        <v>293.53699999999998</v>
      </c>
      <c r="D162">
        <v>291.95</v>
      </c>
      <c r="E162">
        <v>286.37799999999999</v>
      </c>
      <c r="F162">
        <v>285.75</v>
      </c>
      <c r="G162">
        <v>9.0401422199999999</v>
      </c>
      <c r="H162">
        <f t="shared" si="4"/>
        <v>1.5869999999999891</v>
      </c>
      <c r="I162">
        <f t="shared" si="5"/>
        <v>0.6279999999999859</v>
      </c>
    </row>
    <row r="163" spans="1:9" x14ac:dyDescent="0.3">
      <c r="A163">
        <v>20100826</v>
      </c>
      <c r="B163" s="1">
        <v>0.75</v>
      </c>
      <c r="C163">
        <v>292.791</v>
      </c>
      <c r="D163">
        <v>291.04999999999995</v>
      </c>
      <c r="E163">
        <v>286.59300000000002</v>
      </c>
      <c r="F163">
        <v>286.14999999999998</v>
      </c>
      <c r="G163">
        <v>8.0467200000000005</v>
      </c>
      <c r="H163">
        <f t="shared" si="4"/>
        <v>1.7410000000000423</v>
      </c>
      <c r="I163">
        <f t="shared" si="5"/>
        <v>0.44300000000004047</v>
      </c>
    </row>
    <row r="164" spans="1:9" x14ac:dyDescent="0.3">
      <c r="A164">
        <v>20100826</v>
      </c>
      <c r="B164" s="1">
        <v>0.79166666666666663</v>
      </c>
      <c r="C164">
        <v>291.685</v>
      </c>
      <c r="D164">
        <v>290.04999999999995</v>
      </c>
      <c r="E164">
        <v>286.64</v>
      </c>
      <c r="F164">
        <v>286.25</v>
      </c>
      <c r="G164">
        <v>5.5631644400000004</v>
      </c>
      <c r="H164">
        <f t="shared" si="4"/>
        <v>1.6350000000000477</v>
      </c>
      <c r="I164">
        <f t="shared" si="5"/>
        <v>0.38999999999998636</v>
      </c>
    </row>
    <row r="165" spans="1:9" x14ac:dyDescent="0.3">
      <c r="A165">
        <v>20100826</v>
      </c>
      <c r="B165" s="1">
        <v>0.83333333333333337</v>
      </c>
      <c r="C165">
        <v>291.40800000000002</v>
      </c>
      <c r="D165">
        <v>288.84999999999997</v>
      </c>
      <c r="E165">
        <v>286.733</v>
      </c>
      <c r="F165">
        <v>285.54999999999995</v>
      </c>
      <c r="G165">
        <v>7.8259595099999997</v>
      </c>
      <c r="H165">
        <f t="shared" si="4"/>
        <v>2.5580000000000496</v>
      </c>
      <c r="I165">
        <f t="shared" si="5"/>
        <v>1.1830000000000496</v>
      </c>
    </row>
    <row r="166" spans="1:9" x14ac:dyDescent="0.3">
      <c r="A166">
        <v>20100826</v>
      </c>
      <c r="B166" s="1">
        <v>0.875</v>
      </c>
      <c r="C166">
        <v>290.846</v>
      </c>
      <c r="D166">
        <v>289.25</v>
      </c>
      <c r="E166">
        <v>286.31299999999999</v>
      </c>
      <c r="F166">
        <v>285.54999999999995</v>
      </c>
      <c r="G166">
        <v>8.49376</v>
      </c>
      <c r="H166">
        <f t="shared" si="4"/>
        <v>1.5960000000000036</v>
      </c>
      <c r="I166">
        <f t="shared" si="5"/>
        <v>0.76300000000003365</v>
      </c>
    </row>
    <row r="167" spans="1:9" x14ac:dyDescent="0.3">
      <c r="A167">
        <v>20100826</v>
      </c>
      <c r="B167" s="1">
        <v>0.91666666666666663</v>
      </c>
      <c r="C167">
        <v>290.71800000000002</v>
      </c>
      <c r="D167">
        <v>289.14999999999998</v>
      </c>
      <c r="E167">
        <v>286.233</v>
      </c>
      <c r="F167">
        <v>285.54999999999995</v>
      </c>
      <c r="G167">
        <v>7.5003377799999997</v>
      </c>
      <c r="H167">
        <f t="shared" si="4"/>
        <v>1.5680000000000405</v>
      </c>
      <c r="I167">
        <f t="shared" si="5"/>
        <v>0.68300000000004957</v>
      </c>
    </row>
    <row r="168" spans="1:9" x14ac:dyDescent="0.3">
      <c r="A168">
        <v>20100826</v>
      </c>
      <c r="B168" s="1">
        <v>0.95833333333333337</v>
      </c>
      <c r="C168">
        <v>289.84300000000002</v>
      </c>
      <c r="D168">
        <v>288.45</v>
      </c>
      <c r="E168">
        <v>285.81799999999998</v>
      </c>
      <c r="F168">
        <v>285.25</v>
      </c>
      <c r="G168">
        <v>6.6172958</v>
      </c>
      <c r="H168">
        <f t="shared" si="4"/>
        <v>1.3930000000000291</v>
      </c>
      <c r="I168">
        <f t="shared" si="5"/>
        <v>0.56799999999998363</v>
      </c>
    </row>
    <row r="169" spans="1:9" x14ac:dyDescent="0.3">
      <c r="A169">
        <v>20100827</v>
      </c>
      <c r="B169" s="1">
        <v>0</v>
      </c>
      <c r="C169">
        <v>289.38400000000001</v>
      </c>
      <c r="D169">
        <v>287.84999999999997</v>
      </c>
      <c r="E169">
        <v>285.94200000000001</v>
      </c>
      <c r="F169">
        <v>285.04999999999995</v>
      </c>
      <c r="G169">
        <v>4.0233600000000003</v>
      </c>
      <c r="H169">
        <f t="shared" si="4"/>
        <v>1.5340000000000487</v>
      </c>
      <c r="I169">
        <f t="shared" si="5"/>
        <v>0.89200000000005275</v>
      </c>
    </row>
    <row r="170" spans="1:9" x14ac:dyDescent="0.3">
      <c r="A170">
        <v>20100827</v>
      </c>
      <c r="B170" s="1">
        <v>4.1666666666666664E-2</v>
      </c>
      <c r="C170">
        <v>289</v>
      </c>
      <c r="D170">
        <v>287.64999999999998</v>
      </c>
      <c r="E170">
        <v>285.92200000000003</v>
      </c>
      <c r="F170">
        <v>284.95</v>
      </c>
      <c r="G170">
        <v>3.5266488900000001</v>
      </c>
      <c r="H170">
        <f t="shared" si="4"/>
        <v>1.3500000000000227</v>
      </c>
      <c r="I170">
        <f t="shared" si="5"/>
        <v>0.97200000000003683</v>
      </c>
    </row>
    <row r="171" spans="1:9" x14ac:dyDescent="0.3">
      <c r="A171">
        <v>20100827</v>
      </c>
      <c r="B171" s="1">
        <v>8.3333333333333329E-2</v>
      </c>
      <c r="C171">
        <v>288.54700000000003</v>
      </c>
      <c r="D171">
        <v>287.45</v>
      </c>
      <c r="E171">
        <v>285.94299999999998</v>
      </c>
      <c r="F171">
        <v>284.75</v>
      </c>
      <c r="G171">
        <v>4.5752612299999997</v>
      </c>
      <c r="H171">
        <f t="shared" si="4"/>
        <v>1.0970000000000368</v>
      </c>
      <c r="I171">
        <f t="shared" si="5"/>
        <v>1.1929999999999836</v>
      </c>
    </row>
    <row r="172" spans="1:9" x14ac:dyDescent="0.3">
      <c r="A172">
        <v>20100827</v>
      </c>
      <c r="B172" s="1">
        <v>0.125</v>
      </c>
      <c r="C172">
        <v>287.65199999999999</v>
      </c>
      <c r="D172">
        <v>286.75</v>
      </c>
      <c r="E172">
        <v>285.70400000000001</v>
      </c>
      <c r="F172">
        <v>284.25</v>
      </c>
      <c r="G172">
        <v>3.5763199999999999</v>
      </c>
      <c r="H172">
        <f t="shared" si="4"/>
        <v>0.90199999999998681</v>
      </c>
      <c r="I172">
        <f t="shared" si="5"/>
        <v>1.4540000000000077</v>
      </c>
    </row>
    <row r="173" spans="1:9" x14ac:dyDescent="0.3">
      <c r="A173">
        <v>20100827</v>
      </c>
      <c r="B173" s="1">
        <v>0.16666666666666666</v>
      </c>
      <c r="C173">
        <v>286.50099999999998</v>
      </c>
      <c r="D173">
        <v>286.34999999999997</v>
      </c>
      <c r="E173">
        <v>285.24900000000002</v>
      </c>
      <c r="F173">
        <v>284.45</v>
      </c>
      <c r="G173">
        <v>2.5828977800000001</v>
      </c>
      <c r="H173">
        <f t="shared" si="4"/>
        <v>0.15100000000001046</v>
      </c>
      <c r="I173">
        <f t="shared" si="5"/>
        <v>0.79900000000003502</v>
      </c>
    </row>
    <row r="174" spans="1:9" x14ac:dyDescent="0.3">
      <c r="A174">
        <v>20100827</v>
      </c>
      <c r="B174" s="1">
        <v>0.20833333333333334</v>
      </c>
      <c r="C174">
        <v>285.99599999999998</v>
      </c>
      <c r="D174">
        <v>285.25</v>
      </c>
      <c r="E174">
        <v>284.75599999999997</v>
      </c>
      <c r="F174">
        <v>284.04999999999995</v>
      </c>
      <c r="G174">
        <v>2.4566152899999998</v>
      </c>
      <c r="H174">
        <f t="shared" si="4"/>
        <v>0.7459999999999809</v>
      </c>
      <c r="I174">
        <f t="shared" si="5"/>
        <v>0.70600000000001728</v>
      </c>
    </row>
    <row r="175" spans="1:9" x14ac:dyDescent="0.3">
      <c r="A175">
        <v>20100827</v>
      </c>
      <c r="B175" s="1">
        <v>0.25</v>
      </c>
      <c r="C175">
        <v>285.74400000000003</v>
      </c>
      <c r="D175">
        <v>285.34999999999997</v>
      </c>
      <c r="E175">
        <v>284.92599999999999</v>
      </c>
      <c r="F175">
        <v>283.75</v>
      </c>
      <c r="G175">
        <v>0</v>
      </c>
      <c r="H175">
        <f t="shared" si="4"/>
        <v>0.3940000000000623</v>
      </c>
      <c r="I175">
        <f t="shared" si="5"/>
        <v>1.1759999999999877</v>
      </c>
    </row>
    <row r="176" spans="1:9" x14ac:dyDescent="0.3">
      <c r="A176">
        <v>20100827</v>
      </c>
      <c r="B176" s="1">
        <v>0.29166666666666669</v>
      </c>
      <c r="C176">
        <v>287.137</v>
      </c>
      <c r="D176">
        <v>287.34999999999997</v>
      </c>
      <c r="E176">
        <v>285.38900000000001</v>
      </c>
      <c r="F176">
        <v>285.64999999999998</v>
      </c>
      <c r="G176">
        <v>2.4835555600000001</v>
      </c>
      <c r="H176">
        <f t="shared" si="4"/>
        <v>-0.21299999999996544</v>
      </c>
      <c r="I176">
        <f t="shared" si="5"/>
        <v>-0.26099999999996726</v>
      </c>
    </row>
    <row r="177" spans="1:9" x14ac:dyDescent="0.3">
      <c r="A177">
        <v>20100827</v>
      </c>
      <c r="B177" s="1">
        <v>0.33333333333333331</v>
      </c>
      <c r="C177">
        <v>289.44499999999999</v>
      </c>
      <c r="D177">
        <v>288.64999999999998</v>
      </c>
      <c r="E177">
        <v>287.35899999999998</v>
      </c>
      <c r="F177">
        <v>286.84999999999997</v>
      </c>
      <c r="G177">
        <v>0</v>
      </c>
      <c r="H177">
        <f t="shared" si="4"/>
        <v>0.79500000000001592</v>
      </c>
      <c r="I177">
        <f t="shared" si="5"/>
        <v>0.50900000000001455</v>
      </c>
    </row>
    <row r="178" spans="1:9" x14ac:dyDescent="0.3">
      <c r="A178">
        <v>20100827</v>
      </c>
      <c r="B178" s="1">
        <v>0.375</v>
      </c>
      <c r="C178">
        <v>290.94799999999998</v>
      </c>
      <c r="D178">
        <v>289.84999999999997</v>
      </c>
      <c r="E178">
        <v>287.71600000000001</v>
      </c>
      <c r="F178">
        <v>284.75</v>
      </c>
      <c r="G178">
        <v>0</v>
      </c>
      <c r="H178">
        <f t="shared" si="4"/>
        <v>1.0980000000000132</v>
      </c>
      <c r="I178">
        <f t="shared" si="5"/>
        <v>2.9660000000000082</v>
      </c>
    </row>
    <row r="179" spans="1:9" x14ac:dyDescent="0.3">
      <c r="A179">
        <v>20100827</v>
      </c>
      <c r="B179" s="1">
        <v>0.41666666666666669</v>
      </c>
      <c r="C179">
        <v>291.49799999999999</v>
      </c>
      <c r="D179">
        <v>290.75</v>
      </c>
      <c r="E179">
        <v>288.51299999999998</v>
      </c>
      <c r="F179">
        <v>284.95</v>
      </c>
      <c r="G179">
        <v>0</v>
      </c>
      <c r="H179">
        <f t="shared" si="4"/>
        <v>0.74799999999999045</v>
      </c>
      <c r="I179">
        <f t="shared" si="5"/>
        <v>3.5629999999999882</v>
      </c>
    </row>
    <row r="180" spans="1:9" x14ac:dyDescent="0.3">
      <c r="A180">
        <v>20100827</v>
      </c>
      <c r="B180" s="1">
        <v>0.45833333333333331</v>
      </c>
      <c r="C180">
        <v>291.512</v>
      </c>
      <c r="D180">
        <v>291.75</v>
      </c>
      <c r="E180">
        <v>288.38600000000002</v>
      </c>
      <c r="F180">
        <v>284.95</v>
      </c>
      <c r="G180">
        <v>0</v>
      </c>
      <c r="H180">
        <f t="shared" si="4"/>
        <v>-0.23799999999999955</v>
      </c>
      <c r="I180">
        <f t="shared" si="5"/>
        <v>3.4360000000000355</v>
      </c>
    </row>
    <row r="181" spans="1:9" x14ac:dyDescent="0.3">
      <c r="A181">
        <v>20100827</v>
      </c>
      <c r="B181" s="1">
        <v>0.5</v>
      </c>
      <c r="C181">
        <v>291.77699999999999</v>
      </c>
      <c r="D181">
        <v>292.34999999999997</v>
      </c>
      <c r="E181">
        <v>288.57600000000002</v>
      </c>
      <c r="F181">
        <v>285.14999999999998</v>
      </c>
      <c r="G181">
        <v>0</v>
      </c>
      <c r="H181">
        <f t="shared" si="4"/>
        <v>-0.57299999999997908</v>
      </c>
      <c r="I181">
        <f t="shared" si="5"/>
        <v>3.4260000000000446</v>
      </c>
    </row>
    <row r="182" spans="1:9" x14ac:dyDescent="0.3">
      <c r="A182">
        <v>20100827</v>
      </c>
      <c r="B182" s="1">
        <v>0.54166666666666663</v>
      </c>
      <c r="C182">
        <v>292.666</v>
      </c>
      <c r="D182">
        <v>293.25</v>
      </c>
      <c r="E182">
        <v>286.767</v>
      </c>
      <c r="F182">
        <v>284.45</v>
      </c>
      <c r="G182">
        <v>2.4835555600000001</v>
      </c>
      <c r="H182">
        <f t="shared" si="4"/>
        <v>-0.58400000000000318</v>
      </c>
      <c r="I182">
        <f t="shared" si="5"/>
        <v>2.3170000000000073</v>
      </c>
    </row>
    <row r="183" spans="1:9" x14ac:dyDescent="0.3">
      <c r="A183">
        <v>20100827</v>
      </c>
      <c r="B183" s="1">
        <v>0.58333333333333337</v>
      </c>
      <c r="C183">
        <v>293.47899999999998</v>
      </c>
      <c r="D183">
        <v>293.04999999999995</v>
      </c>
      <c r="E183">
        <v>286.99400000000003</v>
      </c>
      <c r="F183">
        <v>285.34999999999997</v>
      </c>
      <c r="G183">
        <v>2.20760494</v>
      </c>
      <c r="H183">
        <f t="shared" si="4"/>
        <v>0.42900000000003047</v>
      </c>
      <c r="I183">
        <f t="shared" si="5"/>
        <v>1.6440000000000623</v>
      </c>
    </row>
    <row r="184" spans="1:9" x14ac:dyDescent="0.3">
      <c r="A184">
        <v>20100827</v>
      </c>
      <c r="B184" s="1">
        <v>0.625</v>
      </c>
      <c r="C184">
        <v>293.59100000000001</v>
      </c>
      <c r="D184">
        <v>293.34999999999997</v>
      </c>
      <c r="E184">
        <v>286.66899999999998</v>
      </c>
      <c r="F184">
        <v>285.64999999999998</v>
      </c>
      <c r="G184">
        <v>2.726944</v>
      </c>
      <c r="H184">
        <f t="shared" si="4"/>
        <v>0.24100000000004229</v>
      </c>
      <c r="I184">
        <f t="shared" si="5"/>
        <v>1.0190000000000055</v>
      </c>
    </row>
    <row r="185" spans="1:9" x14ac:dyDescent="0.3">
      <c r="A185">
        <v>20100827</v>
      </c>
      <c r="B185" s="1">
        <v>0.66666666666666663</v>
      </c>
      <c r="C185">
        <v>293.59699999999998</v>
      </c>
      <c r="D185">
        <v>293.54999999999995</v>
      </c>
      <c r="E185">
        <v>286.34100000000001</v>
      </c>
      <c r="F185">
        <v>286.45</v>
      </c>
      <c r="G185">
        <v>3.1739839999999999</v>
      </c>
      <c r="H185">
        <f t="shared" si="4"/>
        <v>4.7000000000025466E-2</v>
      </c>
      <c r="I185">
        <f t="shared" si="5"/>
        <v>-0.10899999999998045</v>
      </c>
    </row>
    <row r="186" spans="1:9" x14ac:dyDescent="0.3">
      <c r="A186">
        <v>20100827</v>
      </c>
      <c r="B186" s="1">
        <v>0.70833333333333337</v>
      </c>
      <c r="C186">
        <v>293.85599999999999</v>
      </c>
      <c r="D186">
        <v>293.25</v>
      </c>
      <c r="E186">
        <v>286.69299999999998</v>
      </c>
      <c r="F186">
        <v>286.25</v>
      </c>
      <c r="G186">
        <v>3.6210239999999998</v>
      </c>
      <c r="H186">
        <f t="shared" si="4"/>
        <v>0.60599999999999454</v>
      </c>
      <c r="I186">
        <f t="shared" si="5"/>
        <v>0.44299999999998363</v>
      </c>
    </row>
    <row r="187" spans="1:9" x14ac:dyDescent="0.3">
      <c r="A187">
        <v>20100827</v>
      </c>
      <c r="B187" s="1">
        <v>0.75</v>
      </c>
      <c r="C187">
        <v>292.959</v>
      </c>
      <c r="D187">
        <v>291.84999999999997</v>
      </c>
      <c r="E187">
        <v>286.72000000000003</v>
      </c>
      <c r="F187">
        <v>287.34999999999997</v>
      </c>
      <c r="G187">
        <v>2.3693119999999999</v>
      </c>
      <c r="H187">
        <f t="shared" si="4"/>
        <v>1.1090000000000373</v>
      </c>
      <c r="I187">
        <f t="shared" si="5"/>
        <v>-0.62999999999993861</v>
      </c>
    </row>
    <row r="188" spans="1:9" x14ac:dyDescent="0.3">
      <c r="A188">
        <v>20100827</v>
      </c>
      <c r="B188" s="1">
        <v>0.79166666666666663</v>
      </c>
      <c r="C188">
        <v>292.726</v>
      </c>
      <c r="D188">
        <v>289.75</v>
      </c>
      <c r="E188">
        <v>286.65499999999997</v>
      </c>
      <c r="F188">
        <v>286.64999999999998</v>
      </c>
      <c r="G188">
        <v>3.710432</v>
      </c>
      <c r="H188">
        <f t="shared" si="4"/>
        <v>2.9759999999999991</v>
      </c>
      <c r="I188">
        <f t="shared" si="5"/>
        <v>4.9999999999954525E-3</v>
      </c>
    </row>
    <row r="189" spans="1:9" x14ac:dyDescent="0.3">
      <c r="A189">
        <v>20100827</v>
      </c>
      <c r="B189" s="1">
        <v>0.83333333333333337</v>
      </c>
      <c r="C189">
        <v>291.68099999999998</v>
      </c>
      <c r="D189">
        <v>288.64999999999998</v>
      </c>
      <c r="E189">
        <v>286.46800000000002</v>
      </c>
      <c r="F189">
        <v>286.45</v>
      </c>
      <c r="G189">
        <v>2.0712853299999998</v>
      </c>
      <c r="H189">
        <f t="shared" si="4"/>
        <v>3.0310000000000059</v>
      </c>
      <c r="I189">
        <f t="shared" si="5"/>
        <v>1.8000000000029104E-2</v>
      </c>
    </row>
    <row r="190" spans="1:9" x14ac:dyDescent="0.3">
      <c r="A190">
        <v>20100827</v>
      </c>
      <c r="B190" s="1">
        <v>0.875</v>
      </c>
      <c r="C190">
        <v>290.03300000000002</v>
      </c>
      <c r="D190">
        <v>288.45</v>
      </c>
      <c r="E190">
        <v>287.745</v>
      </c>
      <c r="F190">
        <v>285.25</v>
      </c>
      <c r="G190">
        <v>2.7716479999999999</v>
      </c>
      <c r="H190">
        <f t="shared" si="4"/>
        <v>1.5830000000000268</v>
      </c>
      <c r="I190">
        <f t="shared" si="5"/>
        <v>2.4950000000000045</v>
      </c>
    </row>
    <row r="191" spans="1:9" x14ac:dyDescent="0.3">
      <c r="A191">
        <v>20100827</v>
      </c>
      <c r="B191" s="1">
        <v>0.91666666666666663</v>
      </c>
      <c r="C191">
        <v>289.16500000000002</v>
      </c>
      <c r="D191">
        <v>288.34999999999997</v>
      </c>
      <c r="E191">
        <v>286.80900000000003</v>
      </c>
      <c r="F191">
        <v>284.84999999999997</v>
      </c>
      <c r="G191">
        <v>3.6657280000000001</v>
      </c>
      <c r="H191">
        <f t="shared" si="4"/>
        <v>0.81500000000005457</v>
      </c>
      <c r="I191">
        <f t="shared" si="5"/>
        <v>1.95900000000006</v>
      </c>
    </row>
    <row r="192" spans="1:9" x14ac:dyDescent="0.3">
      <c r="A192">
        <v>20100827</v>
      </c>
      <c r="B192" s="1">
        <v>0.95833333333333337</v>
      </c>
      <c r="C192">
        <v>288.577</v>
      </c>
      <c r="D192">
        <v>289.04999999999995</v>
      </c>
      <c r="E192">
        <v>286.39</v>
      </c>
      <c r="F192">
        <v>284.64999999999998</v>
      </c>
      <c r="G192">
        <v>3.0696746699999999</v>
      </c>
      <c r="H192">
        <f t="shared" si="4"/>
        <v>-0.47299999999995634</v>
      </c>
      <c r="I192">
        <f t="shared" si="5"/>
        <v>1.7400000000000091</v>
      </c>
    </row>
    <row r="193" spans="1:9" x14ac:dyDescent="0.3">
      <c r="A193">
        <v>20100828</v>
      </c>
      <c r="B193" s="1">
        <v>0</v>
      </c>
      <c r="C193">
        <v>288.00299999999999</v>
      </c>
      <c r="D193">
        <v>288.54999999999995</v>
      </c>
      <c r="E193">
        <v>285.90699999999998</v>
      </c>
      <c r="F193">
        <v>284.54999999999995</v>
      </c>
      <c r="G193">
        <v>2.1424805899999999</v>
      </c>
      <c r="H193">
        <f t="shared" si="4"/>
        <v>-0.54699999999996862</v>
      </c>
      <c r="I193">
        <f t="shared" si="5"/>
        <v>1.3570000000000277</v>
      </c>
    </row>
    <row r="194" spans="1:9" x14ac:dyDescent="0.3">
      <c r="A194">
        <v>20100828</v>
      </c>
      <c r="B194" s="1">
        <v>4.1666666666666664E-2</v>
      </c>
      <c r="C194">
        <v>287.25299999999999</v>
      </c>
      <c r="D194">
        <v>287.45</v>
      </c>
      <c r="E194">
        <v>285.411</v>
      </c>
      <c r="F194">
        <v>284.45</v>
      </c>
      <c r="G194">
        <v>0</v>
      </c>
      <c r="H194">
        <f t="shared" si="4"/>
        <v>-0.19700000000000273</v>
      </c>
      <c r="I194">
        <f t="shared" si="5"/>
        <v>0.96100000000001273</v>
      </c>
    </row>
    <row r="195" spans="1:9" x14ac:dyDescent="0.3">
      <c r="A195">
        <v>20100828</v>
      </c>
      <c r="B195" s="1">
        <v>8.3333333333333329E-2</v>
      </c>
      <c r="C195">
        <v>286.89</v>
      </c>
      <c r="D195">
        <v>287.54999999999995</v>
      </c>
      <c r="E195">
        <v>285.21800000000002</v>
      </c>
      <c r="F195">
        <v>284.54999999999995</v>
      </c>
      <c r="G195">
        <v>2.6450379999999999E-2</v>
      </c>
      <c r="H195">
        <f t="shared" ref="H195:H240" si="6">C195-D195</f>
        <v>-0.65999999999996817</v>
      </c>
      <c r="I195">
        <f t="shared" ref="I195:I240" si="7">E195-F195</f>
        <v>0.66800000000006321</v>
      </c>
    </row>
    <row r="196" spans="1:9" x14ac:dyDescent="0.3">
      <c r="A196">
        <v>20100828</v>
      </c>
      <c r="B196" s="1">
        <v>0.125</v>
      </c>
      <c r="C196">
        <v>287.04700000000003</v>
      </c>
      <c r="D196">
        <v>286.95</v>
      </c>
      <c r="E196">
        <v>285.03399999999999</v>
      </c>
      <c r="F196">
        <v>284.64999999999998</v>
      </c>
      <c r="G196">
        <v>1.3411200000000001</v>
      </c>
      <c r="H196">
        <f t="shared" si="6"/>
        <v>9.7000000000036835E-2</v>
      </c>
      <c r="I196">
        <f t="shared" si="7"/>
        <v>0.38400000000001455</v>
      </c>
    </row>
    <row r="197" spans="1:9" x14ac:dyDescent="0.3">
      <c r="A197">
        <v>20100828</v>
      </c>
      <c r="B197" s="1">
        <v>0.16666666666666666</v>
      </c>
      <c r="C197">
        <v>287.02699999999999</v>
      </c>
      <c r="D197">
        <v>286.95</v>
      </c>
      <c r="E197">
        <v>284.995</v>
      </c>
      <c r="F197">
        <v>284.14999999999998</v>
      </c>
      <c r="G197">
        <v>1.3411200000000001</v>
      </c>
      <c r="H197">
        <f t="shared" si="6"/>
        <v>7.6999999999998181E-2</v>
      </c>
      <c r="I197">
        <f t="shared" si="7"/>
        <v>0.84500000000002728</v>
      </c>
    </row>
    <row r="198" spans="1:9" x14ac:dyDescent="0.3">
      <c r="A198">
        <v>20100828</v>
      </c>
      <c r="B198" s="1">
        <v>0.20833333333333334</v>
      </c>
      <c r="C198">
        <v>286.66000000000003</v>
      </c>
      <c r="D198">
        <v>288.14999999999998</v>
      </c>
      <c r="E198">
        <v>284.774</v>
      </c>
      <c r="F198">
        <v>284.34999999999997</v>
      </c>
      <c r="G198">
        <v>0</v>
      </c>
      <c r="H198">
        <f t="shared" si="6"/>
        <v>-1.4899999999999523</v>
      </c>
      <c r="I198">
        <f t="shared" si="7"/>
        <v>0.42400000000003502</v>
      </c>
    </row>
    <row r="199" spans="1:9" x14ac:dyDescent="0.3">
      <c r="A199">
        <v>20100828</v>
      </c>
      <c r="B199" s="1">
        <v>0.25</v>
      </c>
      <c r="C199">
        <v>287.24400000000003</v>
      </c>
      <c r="D199">
        <v>288.75</v>
      </c>
      <c r="E199">
        <v>285.15699999999998</v>
      </c>
      <c r="F199">
        <v>285.25</v>
      </c>
      <c r="G199">
        <v>0</v>
      </c>
      <c r="H199">
        <f t="shared" si="6"/>
        <v>-1.5059999999999718</v>
      </c>
      <c r="I199">
        <f t="shared" si="7"/>
        <v>-9.3000000000017735E-2</v>
      </c>
    </row>
    <row r="200" spans="1:9" x14ac:dyDescent="0.3">
      <c r="A200">
        <v>20100828</v>
      </c>
      <c r="B200" s="1">
        <v>0.29166666666666669</v>
      </c>
      <c r="C200">
        <v>289.24099999999999</v>
      </c>
      <c r="D200">
        <v>290.64999999999998</v>
      </c>
      <c r="E200">
        <v>286.81</v>
      </c>
      <c r="F200">
        <v>286.54999999999995</v>
      </c>
      <c r="G200">
        <v>0</v>
      </c>
      <c r="H200">
        <f t="shared" si="6"/>
        <v>-1.4089999999999918</v>
      </c>
      <c r="I200">
        <f t="shared" si="7"/>
        <v>0.26000000000004775</v>
      </c>
    </row>
    <row r="201" spans="1:9" x14ac:dyDescent="0.3">
      <c r="A201">
        <v>20100828</v>
      </c>
      <c r="B201" s="1">
        <v>0.33333333333333331</v>
      </c>
      <c r="C201">
        <v>291.41000000000003</v>
      </c>
      <c r="D201">
        <v>292.25</v>
      </c>
      <c r="E201">
        <v>288.55200000000002</v>
      </c>
      <c r="F201">
        <v>287.95</v>
      </c>
      <c r="G201">
        <v>1.4901333299999999</v>
      </c>
      <c r="H201">
        <f t="shared" si="6"/>
        <v>-0.83999999999997499</v>
      </c>
      <c r="I201">
        <f t="shared" si="7"/>
        <v>0.60200000000003229</v>
      </c>
    </row>
    <row r="202" spans="1:9" x14ac:dyDescent="0.3">
      <c r="A202">
        <v>20100828</v>
      </c>
      <c r="B202" s="1">
        <v>0.375</v>
      </c>
      <c r="C202">
        <v>293.57299999999998</v>
      </c>
      <c r="D202">
        <v>293.34999999999997</v>
      </c>
      <c r="E202">
        <v>290.899</v>
      </c>
      <c r="F202">
        <v>288.54999999999995</v>
      </c>
      <c r="G202">
        <v>0</v>
      </c>
      <c r="H202">
        <f t="shared" si="6"/>
        <v>0.22300000000001319</v>
      </c>
      <c r="I202">
        <f t="shared" si="7"/>
        <v>2.3490000000000464</v>
      </c>
    </row>
    <row r="203" spans="1:9" x14ac:dyDescent="0.3">
      <c r="A203">
        <v>20100828</v>
      </c>
      <c r="B203" s="1">
        <v>0.41666666666666669</v>
      </c>
      <c r="C203">
        <v>295.29000000000002</v>
      </c>
      <c r="D203">
        <v>295.04999999999995</v>
      </c>
      <c r="E203">
        <v>290.73700000000002</v>
      </c>
      <c r="F203">
        <v>288.95</v>
      </c>
      <c r="G203">
        <v>1.4901333299999999</v>
      </c>
      <c r="H203">
        <f t="shared" si="6"/>
        <v>0.24000000000006594</v>
      </c>
      <c r="I203">
        <f t="shared" si="7"/>
        <v>1.7870000000000346</v>
      </c>
    </row>
    <row r="204" spans="1:9" x14ac:dyDescent="0.3">
      <c r="A204">
        <v>20100828</v>
      </c>
      <c r="B204" s="1">
        <v>0.45833333333333331</v>
      </c>
      <c r="C204">
        <v>295.46600000000001</v>
      </c>
      <c r="D204">
        <v>296.04999999999995</v>
      </c>
      <c r="E204">
        <v>290.88900000000001</v>
      </c>
      <c r="F204">
        <v>288.14999999999998</v>
      </c>
      <c r="G204">
        <v>1.32456296</v>
      </c>
      <c r="H204">
        <f t="shared" si="6"/>
        <v>-0.58399999999994634</v>
      </c>
      <c r="I204">
        <f t="shared" si="7"/>
        <v>2.7390000000000327</v>
      </c>
    </row>
    <row r="205" spans="1:9" x14ac:dyDescent="0.3">
      <c r="A205">
        <v>20100828</v>
      </c>
      <c r="B205" s="1">
        <v>0.5</v>
      </c>
      <c r="C205">
        <v>295.97300000000001</v>
      </c>
      <c r="D205">
        <v>296.95</v>
      </c>
      <c r="E205">
        <v>290.54300000000001</v>
      </c>
      <c r="F205">
        <v>286.45</v>
      </c>
      <c r="G205">
        <v>1.3411200000000001</v>
      </c>
      <c r="H205">
        <f t="shared" si="6"/>
        <v>-0.97699999999997544</v>
      </c>
      <c r="I205">
        <f t="shared" si="7"/>
        <v>4.0930000000000177</v>
      </c>
    </row>
    <row r="206" spans="1:9" x14ac:dyDescent="0.3">
      <c r="A206">
        <v>20100828</v>
      </c>
      <c r="B206" s="1">
        <v>0.54166666666666663</v>
      </c>
      <c r="C206">
        <v>296.822</v>
      </c>
      <c r="D206">
        <v>297.75</v>
      </c>
      <c r="E206">
        <v>290.00900000000001</v>
      </c>
      <c r="F206">
        <v>288.04999999999995</v>
      </c>
      <c r="G206">
        <v>1.3411200000000001</v>
      </c>
      <c r="H206">
        <f t="shared" si="6"/>
        <v>-0.92799999999999727</v>
      </c>
      <c r="I206">
        <f t="shared" si="7"/>
        <v>1.95900000000006</v>
      </c>
    </row>
    <row r="207" spans="1:9" x14ac:dyDescent="0.3">
      <c r="A207">
        <v>20100828</v>
      </c>
      <c r="B207" s="1">
        <v>0.58333333333333337</v>
      </c>
      <c r="C207">
        <v>296.387</v>
      </c>
      <c r="D207">
        <v>298.34999999999997</v>
      </c>
      <c r="E207">
        <v>290.35500000000002</v>
      </c>
      <c r="F207">
        <v>288.64999999999998</v>
      </c>
      <c r="G207">
        <v>0</v>
      </c>
      <c r="H207">
        <f t="shared" si="6"/>
        <v>-1.9629999999999654</v>
      </c>
      <c r="I207">
        <f t="shared" si="7"/>
        <v>1.7050000000000409</v>
      </c>
    </row>
    <row r="208" spans="1:9" x14ac:dyDescent="0.3">
      <c r="A208">
        <v>20100828</v>
      </c>
      <c r="B208" s="1">
        <v>0.625</v>
      </c>
      <c r="C208">
        <v>298.42</v>
      </c>
      <c r="D208">
        <v>298.54999999999995</v>
      </c>
      <c r="E208">
        <v>289.649</v>
      </c>
      <c r="F208">
        <v>289.45</v>
      </c>
      <c r="G208">
        <v>4.0233600000000003</v>
      </c>
      <c r="H208">
        <f t="shared" si="6"/>
        <v>-0.12999999999993861</v>
      </c>
      <c r="I208">
        <f t="shared" si="7"/>
        <v>0.19900000000001228</v>
      </c>
    </row>
    <row r="209" spans="1:9" x14ac:dyDescent="0.3">
      <c r="A209">
        <v>20100828</v>
      </c>
      <c r="B209" s="1">
        <v>0.66666666666666663</v>
      </c>
      <c r="C209">
        <v>298.28199999999998</v>
      </c>
      <c r="D209">
        <v>298.45</v>
      </c>
      <c r="E209">
        <v>289.48899999999998</v>
      </c>
      <c r="F209">
        <v>288.75</v>
      </c>
      <c r="G209">
        <v>4.0233600000000003</v>
      </c>
      <c r="H209">
        <f t="shared" si="6"/>
        <v>-0.16800000000000637</v>
      </c>
      <c r="I209">
        <f t="shared" si="7"/>
        <v>0.7389999999999759</v>
      </c>
    </row>
    <row r="210" spans="1:9" x14ac:dyDescent="0.3">
      <c r="A210">
        <v>20100828</v>
      </c>
      <c r="B210" s="1">
        <v>0.70833333333333337</v>
      </c>
      <c r="C210">
        <v>298.755</v>
      </c>
      <c r="D210">
        <v>297.45</v>
      </c>
      <c r="E210">
        <v>289.48200000000003</v>
      </c>
      <c r="F210">
        <v>288.95</v>
      </c>
      <c r="G210">
        <v>6.0102044399999999</v>
      </c>
      <c r="H210">
        <f t="shared" si="6"/>
        <v>1.3050000000000068</v>
      </c>
      <c r="I210">
        <f t="shared" si="7"/>
        <v>0.53200000000003911</v>
      </c>
    </row>
    <row r="211" spans="1:9" x14ac:dyDescent="0.3">
      <c r="A211">
        <v>20100828</v>
      </c>
      <c r="B211" s="1">
        <v>0.75</v>
      </c>
      <c r="C211">
        <v>297.71800000000002</v>
      </c>
      <c r="D211">
        <v>295.34999999999997</v>
      </c>
      <c r="E211">
        <v>288.98700000000002</v>
      </c>
      <c r="F211">
        <v>289.64999999999998</v>
      </c>
      <c r="G211">
        <v>3.1292800000000001</v>
      </c>
      <c r="H211">
        <f t="shared" si="6"/>
        <v>2.3680000000000518</v>
      </c>
      <c r="I211">
        <f t="shared" si="7"/>
        <v>-0.66299999999995407</v>
      </c>
    </row>
    <row r="212" spans="1:9" x14ac:dyDescent="0.3">
      <c r="A212">
        <v>20100828</v>
      </c>
      <c r="B212" s="1">
        <v>0.79166666666666663</v>
      </c>
      <c r="C212">
        <v>296.733</v>
      </c>
      <c r="D212">
        <v>293.04999999999995</v>
      </c>
      <c r="E212">
        <v>289.37200000000001</v>
      </c>
      <c r="F212">
        <v>289.25</v>
      </c>
      <c r="G212">
        <v>2.6325688899999999</v>
      </c>
      <c r="H212">
        <f t="shared" si="6"/>
        <v>3.6830000000000496</v>
      </c>
      <c r="I212">
        <f t="shared" si="7"/>
        <v>0.1220000000000141</v>
      </c>
    </row>
    <row r="213" spans="1:9" x14ac:dyDescent="0.3">
      <c r="A213">
        <v>20100828</v>
      </c>
      <c r="B213" s="1">
        <v>0.83333333333333337</v>
      </c>
      <c r="C213">
        <v>295.08300000000003</v>
      </c>
      <c r="D213">
        <v>291.95</v>
      </c>
      <c r="E213">
        <v>290.68900000000002</v>
      </c>
      <c r="F213">
        <v>288.54999999999995</v>
      </c>
      <c r="G213">
        <v>3.1844701199999998</v>
      </c>
      <c r="H213">
        <f t="shared" si="6"/>
        <v>3.1330000000000382</v>
      </c>
      <c r="I213">
        <f t="shared" si="7"/>
        <v>2.1390000000000668</v>
      </c>
    </row>
    <row r="214" spans="1:9" x14ac:dyDescent="0.3">
      <c r="A214">
        <v>20100828</v>
      </c>
      <c r="B214" s="1">
        <v>0.875</v>
      </c>
      <c r="C214">
        <v>293.72500000000002</v>
      </c>
      <c r="D214">
        <v>290.84999999999997</v>
      </c>
      <c r="E214">
        <v>289.48899999999998</v>
      </c>
      <c r="F214">
        <v>288.04999999999995</v>
      </c>
      <c r="G214">
        <v>3.1292800000000001</v>
      </c>
      <c r="H214">
        <f t="shared" si="6"/>
        <v>2.8750000000000568</v>
      </c>
      <c r="I214">
        <f t="shared" si="7"/>
        <v>1.4390000000000214</v>
      </c>
    </row>
    <row r="215" spans="1:9" x14ac:dyDescent="0.3">
      <c r="A215">
        <v>20100828</v>
      </c>
      <c r="B215" s="1">
        <v>0.91666666666666663</v>
      </c>
      <c r="C215">
        <v>292.86700000000002</v>
      </c>
      <c r="D215">
        <v>290.75</v>
      </c>
      <c r="E215">
        <v>288.93200000000002</v>
      </c>
      <c r="F215">
        <v>287.54999999999995</v>
      </c>
      <c r="G215">
        <v>4.1227022199999999</v>
      </c>
      <c r="H215">
        <f t="shared" si="6"/>
        <v>2.1170000000000186</v>
      </c>
      <c r="I215">
        <f t="shared" si="7"/>
        <v>1.3820000000000618</v>
      </c>
    </row>
    <row r="216" spans="1:9" x14ac:dyDescent="0.3">
      <c r="A216">
        <v>20100828</v>
      </c>
      <c r="B216" s="1">
        <v>0.95833333333333337</v>
      </c>
      <c r="C216">
        <v>292.51299999999998</v>
      </c>
      <c r="D216">
        <v>290.64999999999998</v>
      </c>
      <c r="E216">
        <v>288.83999999999997</v>
      </c>
      <c r="F216">
        <v>287.54999999999995</v>
      </c>
      <c r="G216">
        <v>3.0188997500000001</v>
      </c>
      <c r="H216">
        <f t="shared" si="6"/>
        <v>1.8629999999999995</v>
      </c>
      <c r="I216">
        <f t="shared" si="7"/>
        <v>1.2900000000000205</v>
      </c>
    </row>
    <row r="217" spans="1:9" x14ac:dyDescent="0.3">
      <c r="A217">
        <v>20100829</v>
      </c>
      <c r="B217" s="1">
        <v>0</v>
      </c>
      <c r="C217">
        <v>292.11399999999998</v>
      </c>
      <c r="D217">
        <v>291.04999999999995</v>
      </c>
      <c r="E217">
        <v>288.38</v>
      </c>
      <c r="F217">
        <v>287.54999999999995</v>
      </c>
      <c r="G217">
        <v>2.2351999999999999</v>
      </c>
      <c r="H217">
        <f t="shared" si="6"/>
        <v>1.0640000000000214</v>
      </c>
      <c r="I217">
        <f t="shared" si="7"/>
        <v>0.83000000000004093</v>
      </c>
    </row>
    <row r="218" spans="1:9" x14ac:dyDescent="0.3">
      <c r="A218">
        <v>20100829</v>
      </c>
      <c r="B218" s="1">
        <v>4.1666666666666664E-2</v>
      </c>
      <c r="C218">
        <v>291.16399999999999</v>
      </c>
      <c r="D218">
        <v>291.34999999999997</v>
      </c>
      <c r="E218">
        <v>288.185</v>
      </c>
      <c r="F218">
        <v>287.25</v>
      </c>
      <c r="G218">
        <v>1.2417777800000001</v>
      </c>
      <c r="H218">
        <f t="shared" si="6"/>
        <v>-0.18599999999997863</v>
      </c>
      <c r="I218">
        <f t="shared" si="7"/>
        <v>0.93500000000000227</v>
      </c>
    </row>
    <row r="219" spans="1:9" x14ac:dyDescent="0.3">
      <c r="A219">
        <v>20100829</v>
      </c>
      <c r="B219" s="1">
        <v>8.3333333333333329E-2</v>
      </c>
      <c r="C219">
        <v>290.58</v>
      </c>
      <c r="D219">
        <v>292.34999999999997</v>
      </c>
      <c r="E219">
        <v>287.90199999999999</v>
      </c>
      <c r="F219">
        <v>286.95</v>
      </c>
      <c r="G219">
        <v>0</v>
      </c>
      <c r="H219">
        <f t="shared" si="6"/>
        <v>-1.7699999999999818</v>
      </c>
      <c r="I219">
        <f t="shared" si="7"/>
        <v>0.95199999999999818</v>
      </c>
    </row>
    <row r="220" spans="1:9" x14ac:dyDescent="0.3">
      <c r="A220">
        <v>20100829</v>
      </c>
      <c r="B220" s="1">
        <v>0.125</v>
      </c>
      <c r="C220">
        <v>289.77999999999997</v>
      </c>
      <c r="D220">
        <v>291.54999999999995</v>
      </c>
      <c r="E220">
        <v>287.47399999999999</v>
      </c>
      <c r="F220">
        <v>287.04999999999995</v>
      </c>
      <c r="G220">
        <v>1.3411200000000001</v>
      </c>
      <c r="H220">
        <f t="shared" si="6"/>
        <v>-1.7699999999999818</v>
      </c>
      <c r="I220">
        <f t="shared" si="7"/>
        <v>0.42400000000003502</v>
      </c>
    </row>
    <row r="221" spans="1:9" x14ac:dyDescent="0.3">
      <c r="A221">
        <v>20100829</v>
      </c>
      <c r="B221" s="1">
        <v>0.16666666666666666</v>
      </c>
      <c r="C221">
        <v>289.83100000000002</v>
      </c>
      <c r="D221">
        <v>291.64999999999998</v>
      </c>
      <c r="E221">
        <v>287.45999999999998</v>
      </c>
      <c r="F221">
        <v>287.14999999999998</v>
      </c>
      <c r="G221">
        <v>0</v>
      </c>
      <c r="H221">
        <f t="shared" si="6"/>
        <v>-1.81899999999996</v>
      </c>
      <c r="I221">
        <f t="shared" si="7"/>
        <v>0.31000000000000227</v>
      </c>
    </row>
    <row r="222" spans="1:9" x14ac:dyDescent="0.3">
      <c r="A222">
        <v>20100829</v>
      </c>
      <c r="B222" s="1">
        <v>0.20833333333333334</v>
      </c>
      <c r="C222">
        <v>288.58100000000002</v>
      </c>
      <c r="D222">
        <v>290.95</v>
      </c>
      <c r="E222">
        <v>287.161</v>
      </c>
      <c r="F222">
        <v>287.04999999999995</v>
      </c>
      <c r="G222">
        <v>2.5256499999999999E-3</v>
      </c>
      <c r="H222">
        <f t="shared" si="6"/>
        <v>-2.3689999999999714</v>
      </c>
      <c r="I222">
        <f t="shared" si="7"/>
        <v>0.11100000000004684</v>
      </c>
    </row>
    <row r="223" spans="1:9" x14ac:dyDescent="0.3">
      <c r="A223">
        <v>20100829</v>
      </c>
      <c r="B223" s="1">
        <v>0.25</v>
      </c>
      <c r="C223">
        <v>288.71499999999997</v>
      </c>
      <c r="D223">
        <v>290.75</v>
      </c>
      <c r="E223">
        <v>287.29899999999998</v>
      </c>
      <c r="F223">
        <v>286.84999999999997</v>
      </c>
      <c r="G223">
        <v>0</v>
      </c>
      <c r="H223">
        <f t="shared" si="6"/>
        <v>-2.035000000000025</v>
      </c>
      <c r="I223">
        <f t="shared" si="7"/>
        <v>0.44900000000001228</v>
      </c>
    </row>
    <row r="224" spans="1:9" x14ac:dyDescent="0.3">
      <c r="A224">
        <v>20100829</v>
      </c>
      <c r="B224" s="1">
        <v>0.29166666666666669</v>
      </c>
      <c r="C224">
        <v>290.315</v>
      </c>
      <c r="D224">
        <v>292.54999999999995</v>
      </c>
      <c r="E224">
        <v>288.43799999999999</v>
      </c>
      <c r="F224">
        <v>288.04999999999995</v>
      </c>
      <c r="G224">
        <v>0</v>
      </c>
      <c r="H224">
        <f t="shared" si="6"/>
        <v>-2.2349999999999568</v>
      </c>
      <c r="I224">
        <f t="shared" si="7"/>
        <v>0.38800000000003365</v>
      </c>
    </row>
    <row r="225" spans="1:9" x14ac:dyDescent="0.3">
      <c r="A225">
        <v>20100829</v>
      </c>
      <c r="B225" s="1">
        <v>0.33333333333333331</v>
      </c>
      <c r="C225">
        <v>293.15199999999999</v>
      </c>
      <c r="D225">
        <v>293.34999999999997</v>
      </c>
      <c r="E225">
        <v>290.17700000000002</v>
      </c>
      <c r="F225">
        <v>290.34999999999997</v>
      </c>
      <c r="G225">
        <v>1.4901333299999999</v>
      </c>
      <c r="H225">
        <f t="shared" si="6"/>
        <v>-0.19799999999997908</v>
      </c>
      <c r="I225">
        <f t="shared" si="7"/>
        <v>-0.17299999999994498</v>
      </c>
    </row>
    <row r="226" spans="1:9" x14ac:dyDescent="0.3">
      <c r="A226">
        <v>20100829</v>
      </c>
      <c r="B226" s="1">
        <v>0.375</v>
      </c>
      <c r="C226">
        <v>296.06</v>
      </c>
      <c r="D226">
        <v>296.64999999999998</v>
      </c>
      <c r="E226">
        <v>292.38299999999998</v>
      </c>
      <c r="F226">
        <v>289.95</v>
      </c>
      <c r="G226">
        <v>0</v>
      </c>
      <c r="H226">
        <f t="shared" si="6"/>
        <v>-0.58999999999997499</v>
      </c>
      <c r="I226">
        <f t="shared" si="7"/>
        <v>2.4329999999999927</v>
      </c>
    </row>
    <row r="227" spans="1:9" x14ac:dyDescent="0.3">
      <c r="A227">
        <v>20100829</v>
      </c>
      <c r="B227" s="1">
        <v>0.41666666666666669</v>
      </c>
      <c r="C227">
        <v>296.76400000000001</v>
      </c>
      <c r="D227">
        <v>297.95</v>
      </c>
      <c r="E227">
        <v>292.92599999999999</v>
      </c>
      <c r="F227">
        <v>291.64999999999998</v>
      </c>
      <c r="G227">
        <v>0</v>
      </c>
      <c r="H227">
        <f t="shared" si="6"/>
        <v>-1.1859999999999786</v>
      </c>
      <c r="I227">
        <f t="shared" si="7"/>
        <v>1.2760000000000105</v>
      </c>
    </row>
    <row r="228" spans="1:9" x14ac:dyDescent="0.3">
      <c r="A228">
        <v>20100829</v>
      </c>
      <c r="B228" s="1">
        <v>0.45833333333333331</v>
      </c>
      <c r="C228">
        <v>298.02199999999999</v>
      </c>
      <c r="D228">
        <v>298.84999999999997</v>
      </c>
      <c r="E228">
        <v>292.48399999999998</v>
      </c>
      <c r="F228">
        <v>289.45</v>
      </c>
      <c r="G228">
        <v>1.4901333299999999</v>
      </c>
      <c r="H228">
        <f t="shared" si="6"/>
        <v>-0.82799999999997453</v>
      </c>
      <c r="I228">
        <f t="shared" si="7"/>
        <v>3.0339999999999918</v>
      </c>
    </row>
    <row r="229" spans="1:9" x14ac:dyDescent="0.3">
      <c r="A229">
        <v>20100829</v>
      </c>
      <c r="B229" s="1">
        <v>0.5</v>
      </c>
      <c r="C229">
        <v>298.601</v>
      </c>
      <c r="D229">
        <v>299.64999999999998</v>
      </c>
      <c r="E229">
        <v>291.80500000000001</v>
      </c>
      <c r="F229">
        <v>289.54999999999995</v>
      </c>
      <c r="G229">
        <v>1.3411200000000001</v>
      </c>
      <c r="H229">
        <f t="shared" si="6"/>
        <v>-1.0489999999999782</v>
      </c>
      <c r="I229">
        <f t="shared" si="7"/>
        <v>2.2550000000000523</v>
      </c>
    </row>
    <row r="230" spans="1:9" x14ac:dyDescent="0.3">
      <c r="A230">
        <v>20100829</v>
      </c>
      <c r="B230" s="1">
        <v>0.54166666666666663</v>
      </c>
      <c r="C230">
        <v>298.702</v>
      </c>
      <c r="D230">
        <v>300.34999999999997</v>
      </c>
      <c r="E230">
        <v>290.947</v>
      </c>
      <c r="F230">
        <v>289.95</v>
      </c>
      <c r="G230">
        <v>1.3411200000000001</v>
      </c>
      <c r="H230">
        <f t="shared" si="6"/>
        <v>-1.6479999999999677</v>
      </c>
      <c r="I230">
        <f t="shared" si="7"/>
        <v>0.9970000000000141</v>
      </c>
    </row>
    <row r="231" spans="1:9" x14ac:dyDescent="0.3">
      <c r="A231">
        <v>20100829</v>
      </c>
      <c r="B231" s="1">
        <v>0.58333333333333337</v>
      </c>
      <c r="C231">
        <v>298.43200000000002</v>
      </c>
      <c r="D231">
        <v>300.54999999999995</v>
      </c>
      <c r="E231">
        <v>292.42200000000003</v>
      </c>
      <c r="F231">
        <v>288.64999999999998</v>
      </c>
      <c r="G231">
        <v>0</v>
      </c>
      <c r="H231">
        <f t="shared" si="6"/>
        <v>-2.1179999999999382</v>
      </c>
      <c r="I231">
        <f t="shared" si="7"/>
        <v>3.7720000000000482</v>
      </c>
    </row>
    <row r="232" spans="1:9" x14ac:dyDescent="0.3">
      <c r="A232">
        <v>20100829</v>
      </c>
      <c r="B232" s="1">
        <v>0.625</v>
      </c>
      <c r="C232">
        <v>298.52699999999999</v>
      </c>
      <c r="D232">
        <v>300.64999999999998</v>
      </c>
      <c r="E232">
        <v>292.14400000000001</v>
      </c>
      <c r="F232">
        <v>289.95</v>
      </c>
      <c r="G232">
        <v>0</v>
      </c>
      <c r="H232">
        <f t="shared" si="6"/>
        <v>-2.1229999999999905</v>
      </c>
      <c r="I232">
        <f t="shared" si="7"/>
        <v>2.1940000000000168</v>
      </c>
    </row>
    <row r="233" spans="1:9" x14ac:dyDescent="0.3">
      <c r="A233">
        <v>20100829</v>
      </c>
      <c r="B233" s="1">
        <v>0.66666666666666663</v>
      </c>
      <c r="C233">
        <v>299.96899999999999</v>
      </c>
      <c r="D233">
        <v>300.45</v>
      </c>
      <c r="E233">
        <v>289.423</v>
      </c>
      <c r="F233">
        <v>291.14999999999998</v>
      </c>
      <c r="G233">
        <v>2.9802666699999998</v>
      </c>
      <c r="H233">
        <f t="shared" si="6"/>
        <v>-0.48099999999999454</v>
      </c>
      <c r="I233">
        <f t="shared" si="7"/>
        <v>-1.7269999999999754</v>
      </c>
    </row>
    <row r="234" spans="1:9" x14ac:dyDescent="0.3">
      <c r="A234">
        <v>20100829</v>
      </c>
      <c r="B234" s="1">
        <v>0.70833333333333337</v>
      </c>
      <c r="C234">
        <v>300.07499999999999</v>
      </c>
      <c r="D234">
        <v>299.25</v>
      </c>
      <c r="E234">
        <v>289.75900000000001</v>
      </c>
      <c r="F234">
        <v>291.14999999999998</v>
      </c>
      <c r="G234">
        <v>4.1392592600000002</v>
      </c>
      <c r="H234">
        <f t="shared" si="6"/>
        <v>0.82499999999998863</v>
      </c>
      <c r="I234">
        <f t="shared" si="7"/>
        <v>-1.3909999999999627</v>
      </c>
    </row>
    <row r="235" spans="1:9" x14ac:dyDescent="0.3">
      <c r="A235">
        <v>20100829</v>
      </c>
      <c r="B235" s="1">
        <v>0.75</v>
      </c>
      <c r="C235">
        <v>298.74599999999998</v>
      </c>
      <c r="D235">
        <v>297.34999999999997</v>
      </c>
      <c r="E235">
        <v>290.90100000000001</v>
      </c>
      <c r="F235">
        <v>291.04999999999995</v>
      </c>
      <c r="G235">
        <v>1.03021564</v>
      </c>
      <c r="H235">
        <f t="shared" si="6"/>
        <v>1.396000000000015</v>
      </c>
      <c r="I235">
        <f t="shared" si="7"/>
        <v>-0.14899999999994407</v>
      </c>
    </row>
    <row r="236" spans="1:9" x14ac:dyDescent="0.3">
      <c r="A236">
        <v>20100829</v>
      </c>
      <c r="B236" s="1">
        <v>0.79166666666666663</v>
      </c>
      <c r="C236">
        <v>298.46600000000001</v>
      </c>
      <c r="D236">
        <v>295.25</v>
      </c>
      <c r="E236">
        <v>289.94099999999997</v>
      </c>
      <c r="F236">
        <v>290.34999999999997</v>
      </c>
      <c r="G236">
        <v>4.8526427099999996</v>
      </c>
      <c r="H236">
        <f t="shared" si="6"/>
        <v>3.2160000000000082</v>
      </c>
      <c r="I236">
        <f t="shared" si="7"/>
        <v>-0.40899999999999181</v>
      </c>
    </row>
    <row r="237" spans="1:9" x14ac:dyDescent="0.3">
      <c r="A237">
        <v>20100829</v>
      </c>
      <c r="B237" s="1">
        <v>0.83333333333333337</v>
      </c>
      <c r="C237">
        <v>296.80099999999999</v>
      </c>
      <c r="D237">
        <v>293.95</v>
      </c>
      <c r="E237">
        <v>291.57100000000003</v>
      </c>
      <c r="F237">
        <v>289.84999999999997</v>
      </c>
      <c r="G237">
        <v>2.9377952500000002</v>
      </c>
      <c r="H237">
        <f t="shared" si="6"/>
        <v>2.8509999999999991</v>
      </c>
      <c r="I237">
        <f t="shared" si="7"/>
        <v>1.7210000000000605</v>
      </c>
    </row>
    <row r="238" spans="1:9" x14ac:dyDescent="0.3">
      <c r="A238">
        <v>20100829</v>
      </c>
      <c r="B238" s="1">
        <v>0.875</v>
      </c>
      <c r="C238">
        <v>294.86099999999999</v>
      </c>
      <c r="D238">
        <v>293.25</v>
      </c>
      <c r="E238">
        <v>291.66000000000003</v>
      </c>
      <c r="F238">
        <v>289.54999999999995</v>
      </c>
      <c r="G238">
        <v>3.1292800000000001</v>
      </c>
      <c r="H238">
        <f t="shared" si="6"/>
        <v>1.61099999999999</v>
      </c>
      <c r="I238">
        <f t="shared" si="7"/>
        <v>2.1100000000000705</v>
      </c>
    </row>
    <row r="239" spans="1:9" x14ac:dyDescent="0.3">
      <c r="A239">
        <v>20100829</v>
      </c>
      <c r="B239" s="1">
        <v>0.91666666666666663</v>
      </c>
      <c r="C239">
        <v>293.60599999999999</v>
      </c>
      <c r="D239">
        <v>293.14999999999998</v>
      </c>
      <c r="E239">
        <v>290.666</v>
      </c>
      <c r="F239">
        <v>288.95</v>
      </c>
      <c r="G239">
        <v>2.1358577799999998</v>
      </c>
      <c r="H239">
        <f t="shared" si="6"/>
        <v>0.45600000000001728</v>
      </c>
      <c r="I239">
        <f t="shared" si="7"/>
        <v>1.7160000000000082</v>
      </c>
    </row>
    <row r="240" spans="1:9" x14ac:dyDescent="0.3">
      <c r="A240">
        <v>20100829</v>
      </c>
      <c r="B240" s="1">
        <v>0.95833333333333337</v>
      </c>
      <c r="C240">
        <v>292.85500000000002</v>
      </c>
      <c r="D240">
        <v>292.34999999999997</v>
      </c>
      <c r="E240">
        <v>290.31200000000001</v>
      </c>
      <c r="F240">
        <v>289.14999999999998</v>
      </c>
      <c r="G240">
        <v>2.7429491399999999</v>
      </c>
      <c r="H240">
        <f t="shared" si="6"/>
        <v>0.5050000000000523</v>
      </c>
      <c r="I240">
        <f t="shared" si="7"/>
        <v>1.1620000000000346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40"/>
  <sheetViews>
    <sheetView workbookViewId="0">
      <selection sqref="A1:B240"/>
    </sheetView>
  </sheetViews>
  <sheetFormatPr defaultRowHeight="14.4" x14ac:dyDescent="0.3"/>
  <cols>
    <col min="7" max="7" width="17.109375" customWidth="1"/>
  </cols>
  <sheetData>
    <row r="1" spans="1:10" x14ac:dyDescent="0.3">
      <c r="A1" t="s">
        <v>24</v>
      </c>
      <c r="B1" t="s">
        <v>25</v>
      </c>
      <c r="C1" t="s">
        <v>20</v>
      </c>
      <c r="D1" t="s">
        <v>15</v>
      </c>
      <c r="E1" t="s">
        <v>18</v>
      </c>
      <c r="F1" t="s">
        <v>19</v>
      </c>
      <c r="G1" t="s">
        <v>2</v>
      </c>
      <c r="H1" t="s">
        <v>0</v>
      </c>
      <c r="I1" t="s">
        <v>1</v>
      </c>
      <c r="J1" t="s">
        <v>3</v>
      </c>
    </row>
    <row r="2" spans="1:10" x14ac:dyDescent="0.3">
      <c r="A2">
        <v>20100820</v>
      </c>
      <c r="B2" s="1">
        <v>4.1666666666666664E-2</v>
      </c>
      <c r="C2">
        <v>292.90800000000002</v>
      </c>
      <c r="D2">
        <v>292.34999999999997</v>
      </c>
      <c r="E2">
        <v>292.02100000000002</v>
      </c>
      <c r="F2">
        <v>291.34999999999997</v>
      </c>
      <c r="G2">
        <v>0</v>
      </c>
      <c r="H2">
        <f>C2-D2</f>
        <v>0.55800000000004957</v>
      </c>
      <c r="I2">
        <f>E2-F2</f>
        <v>0.67100000000004911</v>
      </c>
    </row>
    <row r="3" spans="1:10" x14ac:dyDescent="0.3">
      <c r="A3">
        <v>20100820</v>
      </c>
      <c r="B3" s="1">
        <v>8.3333333333333329E-2</v>
      </c>
      <c r="C3">
        <v>293.50299999999999</v>
      </c>
      <c r="D3">
        <v>292.04999999999995</v>
      </c>
      <c r="E3">
        <v>292.53300000000002</v>
      </c>
      <c r="F3">
        <v>291.25</v>
      </c>
      <c r="G3">
        <v>3.3114070000000002E-2</v>
      </c>
      <c r="H3">
        <f t="shared" ref="H3:H66" si="0">C3-D3</f>
        <v>1.4530000000000314</v>
      </c>
      <c r="I3">
        <f t="shared" ref="I3:I66" si="1">E3-F3</f>
        <v>1.2830000000000155</v>
      </c>
    </row>
    <row r="4" spans="1:10" x14ac:dyDescent="0.3">
      <c r="A4">
        <v>20100820</v>
      </c>
      <c r="B4" s="1">
        <v>0.125</v>
      </c>
      <c r="C4">
        <v>293.82400000000001</v>
      </c>
      <c r="D4">
        <v>291.95</v>
      </c>
      <c r="E4">
        <v>291.822</v>
      </c>
      <c r="F4">
        <v>291.34999999999997</v>
      </c>
      <c r="G4">
        <v>2.6822400000000002</v>
      </c>
      <c r="H4">
        <f t="shared" si="0"/>
        <v>1.8740000000000236</v>
      </c>
      <c r="I4">
        <f t="shared" si="1"/>
        <v>0.47200000000003683</v>
      </c>
    </row>
    <row r="5" spans="1:10" x14ac:dyDescent="0.3">
      <c r="A5">
        <v>20100820</v>
      </c>
      <c r="B5" s="1">
        <v>0.16666666666666666</v>
      </c>
      <c r="C5">
        <v>292.096</v>
      </c>
      <c r="D5">
        <v>291.84999999999997</v>
      </c>
      <c r="E5">
        <v>290.82100000000003</v>
      </c>
      <c r="F5">
        <v>290.95</v>
      </c>
      <c r="G5">
        <v>0</v>
      </c>
      <c r="H5">
        <f t="shared" si="0"/>
        <v>0.24600000000003774</v>
      </c>
      <c r="I5">
        <f t="shared" si="1"/>
        <v>-0.12899999999996226</v>
      </c>
    </row>
    <row r="6" spans="1:10" x14ac:dyDescent="0.3">
      <c r="A6">
        <v>20100820</v>
      </c>
      <c r="B6" s="1">
        <v>0.20833333333333334</v>
      </c>
      <c r="C6">
        <v>290.84100000000001</v>
      </c>
      <c r="D6">
        <v>290.75</v>
      </c>
      <c r="E6">
        <v>288.85300000000001</v>
      </c>
      <c r="F6">
        <v>289.54999999999995</v>
      </c>
      <c r="G6">
        <v>1.36890215</v>
      </c>
      <c r="H6">
        <f t="shared" si="0"/>
        <v>9.1000000000008185E-2</v>
      </c>
      <c r="I6">
        <f t="shared" si="1"/>
        <v>-0.69699999999994589</v>
      </c>
    </row>
    <row r="7" spans="1:10" x14ac:dyDescent="0.3">
      <c r="A7">
        <v>20100820</v>
      </c>
      <c r="B7" s="1">
        <v>0.25</v>
      </c>
      <c r="C7">
        <v>290.42099999999999</v>
      </c>
      <c r="D7">
        <v>289.64999999999998</v>
      </c>
      <c r="E7">
        <v>288.51900000000001</v>
      </c>
      <c r="F7">
        <v>288.54999999999995</v>
      </c>
      <c r="G7">
        <v>1.3411200000000001</v>
      </c>
      <c r="H7">
        <f t="shared" si="0"/>
        <v>0.77100000000001501</v>
      </c>
      <c r="I7">
        <f t="shared" si="1"/>
        <v>-3.0999999999949068E-2</v>
      </c>
    </row>
    <row r="8" spans="1:10" x14ac:dyDescent="0.3">
      <c r="A8">
        <v>20100820</v>
      </c>
      <c r="B8" s="1">
        <v>0.29166666666666669</v>
      </c>
      <c r="C8">
        <v>290.86799999999999</v>
      </c>
      <c r="D8">
        <v>289.45</v>
      </c>
      <c r="E8">
        <v>288.58600000000001</v>
      </c>
      <c r="F8">
        <v>288.75</v>
      </c>
      <c r="G8">
        <v>3.3279644400000001</v>
      </c>
      <c r="H8">
        <f t="shared" si="0"/>
        <v>1.4180000000000064</v>
      </c>
      <c r="I8">
        <f t="shared" si="1"/>
        <v>-0.16399999999998727</v>
      </c>
    </row>
    <row r="9" spans="1:10" x14ac:dyDescent="0.3">
      <c r="A9">
        <v>20100820</v>
      </c>
      <c r="B9" s="1">
        <v>0.33333333333333331</v>
      </c>
      <c r="C9">
        <v>291.90800000000002</v>
      </c>
      <c r="D9">
        <v>290.04999999999995</v>
      </c>
      <c r="E9">
        <v>288.88499999999999</v>
      </c>
      <c r="F9">
        <v>289.64999999999998</v>
      </c>
      <c r="G9">
        <v>2.61049284</v>
      </c>
      <c r="H9">
        <f t="shared" si="0"/>
        <v>1.8580000000000609</v>
      </c>
      <c r="I9">
        <f t="shared" si="1"/>
        <v>-0.76499999999998636</v>
      </c>
    </row>
    <row r="10" spans="1:10" x14ac:dyDescent="0.3">
      <c r="A10">
        <v>20100820</v>
      </c>
      <c r="B10" s="1">
        <v>0.375</v>
      </c>
      <c r="C10">
        <v>292.95100000000002</v>
      </c>
      <c r="D10">
        <v>290.84999999999997</v>
      </c>
      <c r="E10">
        <v>288.71100000000001</v>
      </c>
      <c r="F10">
        <v>289.84999999999997</v>
      </c>
      <c r="G10">
        <v>3.5763199999999999</v>
      </c>
      <c r="H10">
        <f t="shared" si="0"/>
        <v>2.1010000000000559</v>
      </c>
      <c r="I10">
        <f t="shared" si="1"/>
        <v>-1.1389999999999532</v>
      </c>
    </row>
    <row r="11" spans="1:10" x14ac:dyDescent="0.3">
      <c r="A11">
        <v>20100820</v>
      </c>
      <c r="B11" s="1">
        <v>0.41666666666666669</v>
      </c>
      <c r="C11">
        <v>294.27800000000002</v>
      </c>
      <c r="D11">
        <v>292.64999999999998</v>
      </c>
      <c r="E11">
        <v>288.54199999999997</v>
      </c>
      <c r="F11">
        <v>288.95</v>
      </c>
      <c r="G11">
        <v>3.0796088899999998</v>
      </c>
      <c r="H11">
        <f t="shared" si="0"/>
        <v>1.6280000000000427</v>
      </c>
      <c r="I11">
        <f t="shared" si="1"/>
        <v>-0.40800000000001546</v>
      </c>
    </row>
    <row r="12" spans="1:10" x14ac:dyDescent="0.3">
      <c r="A12">
        <v>20100820</v>
      </c>
      <c r="B12" s="1">
        <v>0.45833333333333331</v>
      </c>
      <c r="C12">
        <v>295.01499999999999</v>
      </c>
      <c r="D12">
        <v>293.95</v>
      </c>
      <c r="E12">
        <v>288.51499999999999</v>
      </c>
      <c r="F12">
        <v>287.64999999999998</v>
      </c>
      <c r="G12">
        <v>0</v>
      </c>
      <c r="H12">
        <f t="shared" si="0"/>
        <v>1.0649999999999977</v>
      </c>
      <c r="I12">
        <f t="shared" si="1"/>
        <v>0.86500000000000909</v>
      </c>
    </row>
    <row r="13" spans="1:10" x14ac:dyDescent="0.3">
      <c r="A13">
        <v>20100820</v>
      </c>
      <c r="B13" s="1">
        <v>0.5</v>
      </c>
      <c r="C13">
        <v>295.10700000000003</v>
      </c>
      <c r="D13">
        <v>294.64999999999998</v>
      </c>
      <c r="E13">
        <v>287.47699999999998</v>
      </c>
      <c r="F13">
        <v>286.04999999999995</v>
      </c>
      <c r="G13">
        <v>1.3411200000000001</v>
      </c>
      <c r="H13">
        <f t="shared" si="0"/>
        <v>0.45700000000005048</v>
      </c>
      <c r="I13">
        <f t="shared" si="1"/>
        <v>1.4270000000000209</v>
      </c>
    </row>
    <row r="14" spans="1:10" x14ac:dyDescent="0.3">
      <c r="A14">
        <v>20100820</v>
      </c>
      <c r="B14" s="1">
        <v>0.54166666666666663</v>
      </c>
      <c r="C14">
        <v>294.93</v>
      </c>
      <c r="D14">
        <v>294.95</v>
      </c>
      <c r="E14">
        <v>288.75</v>
      </c>
      <c r="F14">
        <v>287.34999999999997</v>
      </c>
      <c r="G14">
        <v>0</v>
      </c>
      <c r="H14">
        <f t="shared" si="0"/>
        <v>-1.999999999998181E-2</v>
      </c>
      <c r="I14">
        <f t="shared" si="1"/>
        <v>1.4000000000000341</v>
      </c>
    </row>
    <row r="15" spans="1:10" x14ac:dyDescent="0.3">
      <c r="A15">
        <v>20100820</v>
      </c>
      <c r="B15" s="1">
        <v>0.58333333333333337</v>
      </c>
      <c r="C15">
        <v>294.524</v>
      </c>
      <c r="D15">
        <v>295.04999999999995</v>
      </c>
      <c r="E15">
        <v>287.94299999999998</v>
      </c>
      <c r="F15">
        <v>287.45</v>
      </c>
      <c r="G15">
        <v>1.5066903700000001</v>
      </c>
      <c r="H15">
        <f t="shared" si="0"/>
        <v>-0.52599999999995362</v>
      </c>
      <c r="I15">
        <f t="shared" si="1"/>
        <v>0.492999999999995</v>
      </c>
    </row>
    <row r="16" spans="1:10" x14ac:dyDescent="0.3">
      <c r="A16">
        <v>20100820</v>
      </c>
      <c r="B16" s="1">
        <v>0.625</v>
      </c>
      <c r="C16">
        <v>295.31700000000001</v>
      </c>
      <c r="D16">
        <v>295.25</v>
      </c>
      <c r="E16">
        <v>285.30200000000002</v>
      </c>
      <c r="F16">
        <v>285.14999999999998</v>
      </c>
      <c r="G16">
        <v>3.1292800000000001</v>
      </c>
      <c r="H16">
        <f t="shared" si="0"/>
        <v>6.7000000000007276E-2</v>
      </c>
      <c r="I16">
        <f t="shared" si="1"/>
        <v>0.15200000000004366</v>
      </c>
    </row>
    <row r="17" spans="1:9" x14ac:dyDescent="0.3">
      <c r="A17">
        <v>20100820</v>
      </c>
      <c r="B17" s="1">
        <v>0.66666666666666663</v>
      </c>
      <c r="C17">
        <v>295.221</v>
      </c>
      <c r="D17">
        <v>294.64999999999998</v>
      </c>
      <c r="E17">
        <v>284.28199999999998</v>
      </c>
      <c r="F17">
        <v>286.54999999999995</v>
      </c>
      <c r="G17">
        <v>3.1292800000000001</v>
      </c>
      <c r="H17">
        <f t="shared" si="0"/>
        <v>0.57100000000002638</v>
      </c>
      <c r="I17">
        <f t="shared" si="1"/>
        <v>-2.2679999999999723</v>
      </c>
    </row>
    <row r="18" spans="1:9" x14ac:dyDescent="0.3">
      <c r="A18">
        <v>20100820</v>
      </c>
      <c r="B18" s="1">
        <v>0.70833333333333337</v>
      </c>
      <c r="C18">
        <v>294.98399999999998</v>
      </c>
      <c r="D18">
        <v>293.84999999999997</v>
      </c>
      <c r="E18">
        <v>283.45499999999998</v>
      </c>
      <c r="F18">
        <v>287.45</v>
      </c>
      <c r="G18">
        <v>3.6259911100000002</v>
      </c>
      <c r="H18">
        <f t="shared" si="0"/>
        <v>1.1340000000000146</v>
      </c>
      <c r="I18">
        <f t="shared" si="1"/>
        <v>-3.9950000000000045</v>
      </c>
    </row>
    <row r="19" spans="1:9" x14ac:dyDescent="0.3">
      <c r="A19">
        <v>20100820</v>
      </c>
      <c r="B19" s="1">
        <v>0.75</v>
      </c>
      <c r="C19">
        <v>294.71300000000002</v>
      </c>
      <c r="D19">
        <v>293.34999999999997</v>
      </c>
      <c r="E19">
        <v>283.553</v>
      </c>
      <c r="F19">
        <v>285.04999999999995</v>
      </c>
      <c r="G19">
        <v>4.4703999999999997</v>
      </c>
      <c r="H19">
        <f t="shared" si="0"/>
        <v>1.3630000000000564</v>
      </c>
      <c r="I19">
        <f t="shared" si="1"/>
        <v>-1.4969999999999573</v>
      </c>
    </row>
    <row r="20" spans="1:9" x14ac:dyDescent="0.3">
      <c r="A20">
        <v>20100820</v>
      </c>
      <c r="B20" s="1">
        <v>0.79166666666666663</v>
      </c>
      <c r="C20">
        <v>293.87400000000002</v>
      </c>
      <c r="D20">
        <v>292.25</v>
      </c>
      <c r="E20">
        <v>284.20800000000003</v>
      </c>
      <c r="F20">
        <v>286.45</v>
      </c>
      <c r="G20">
        <v>4.4703999999999997</v>
      </c>
      <c r="H20">
        <f t="shared" si="0"/>
        <v>1.6240000000000236</v>
      </c>
      <c r="I20">
        <f t="shared" si="1"/>
        <v>-2.2419999999999618</v>
      </c>
    </row>
    <row r="21" spans="1:9" x14ac:dyDescent="0.3">
      <c r="A21">
        <v>20100820</v>
      </c>
      <c r="B21" s="1">
        <v>0.83333333333333337</v>
      </c>
      <c r="C21">
        <v>292.79199999999997</v>
      </c>
      <c r="D21">
        <v>290.45</v>
      </c>
      <c r="E21">
        <v>284.16800000000001</v>
      </c>
      <c r="F21">
        <v>286.04999999999995</v>
      </c>
      <c r="G21">
        <v>2.9802666699999998</v>
      </c>
      <c r="H21">
        <f t="shared" si="0"/>
        <v>2.3419999999999845</v>
      </c>
      <c r="I21">
        <f t="shared" si="1"/>
        <v>-1.8819999999999482</v>
      </c>
    </row>
    <row r="22" spans="1:9" x14ac:dyDescent="0.3">
      <c r="A22">
        <v>20100820</v>
      </c>
      <c r="B22" s="1">
        <v>0.875</v>
      </c>
      <c r="C22">
        <v>291.41699999999997</v>
      </c>
      <c r="D22">
        <v>289.34999999999997</v>
      </c>
      <c r="E22">
        <v>285.45</v>
      </c>
      <c r="F22">
        <v>285.54999999999995</v>
      </c>
      <c r="G22">
        <v>3.1292800000000001</v>
      </c>
      <c r="H22">
        <f t="shared" si="0"/>
        <v>2.0670000000000073</v>
      </c>
      <c r="I22">
        <f t="shared" si="1"/>
        <v>-9.9999999999965894E-2</v>
      </c>
    </row>
    <row r="23" spans="1:9" x14ac:dyDescent="0.3">
      <c r="A23">
        <v>20100820</v>
      </c>
      <c r="B23" s="1">
        <v>0.91666666666666663</v>
      </c>
      <c r="C23">
        <v>289.56200000000001</v>
      </c>
      <c r="D23">
        <v>288.54999999999995</v>
      </c>
      <c r="E23">
        <v>285.464</v>
      </c>
      <c r="F23">
        <v>284.95</v>
      </c>
      <c r="G23">
        <v>2.1358577799999998</v>
      </c>
      <c r="H23">
        <f t="shared" si="0"/>
        <v>1.0120000000000573</v>
      </c>
      <c r="I23">
        <f t="shared" si="1"/>
        <v>0.51400000000001</v>
      </c>
    </row>
    <row r="24" spans="1:9" x14ac:dyDescent="0.3">
      <c r="A24">
        <v>20100820</v>
      </c>
      <c r="B24" s="1">
        <v>0.95833333333333337</v>
      </c>
      <c r="C24">
        <v>289.27100000000002</v>
      </c>
      <c r="D24">
        <v>287.84999999999997</v>
      </c>
      <c r="E24">
        <v>285.613</v>
      </c>
      <c r="F24">
        <v>285.04999999999995</v>
      </c>
      <c r="G24">
        <v>2.7429491399999999</v>
      </c>
      <c r="H24">
        <f t="shared" si="0"/>
        <v>1.4210000000000491</v>
      </c>
      <c r="I24">
        <f t="shared" si="1"/>
        <v>0.56300000000004502</v>
      </c>
    </row>
    <row r="25" spans="1:9" x14ac:dyDescent="0.3">
      <c r="A25">
        <v>20100821</v>
      </c>
      <c r="B25" s="1">
        <v>0</v>
      </c>
      <c r="C25">
        <v>288.69299999999998</v>
      </c>
      <c r="D25">
        <v>287.04999999999995</v>
      </c>
      <c r="E25">
        <v>285.16500000000002</v>
      </c>
      <c r="F25">
        <v>284.75</v>
      </c>
      <c r="G25">
        <v>2.2351999999999999</v>
      </c>
      <c r="H25">
        <f t="shared" si="0"/>
        <v>1.6430000000000291</v>
      </c>
      <c r="I25">
        <f t="shared" si="1"/>
        <v>0.41500000000002046</v>
      </c>
    </row>
    <row r="26" spans="1:9" x14ac:dyDescent="0.3">
      <c r="A26">
        <v>20100821</v>
      </c>
      <c r="B26" s="1">
        <v>4.1666666666666664E-2</v>
      </c>
      <c r="C26">
        <v>288.06299999999999</v>
      </c>
      <c r="D26">
        <v>286.54999999999995</v>
      </c>
      <c r="E26">
        <v>284.62599999999998</v>
      </c>
      <c r="F26">
        <v>284.45</v>
      </c>
      <c r="G26">
        <v>2.2351999999999999</v>
      </c>
      <c r="H26">
        <f t="shared" si="0"/>
        <v>1.5130000000000337</v>
      </c>
      <c r="I26">
        <f t="shared" si="1"/>
        <v>0.17599999999998772</v>
      </c>
    </row>
    <row r="27" spans="1:9" x14ac:dyDescent="0.3">
      <c r="A27">
        <v>20100821</v>
      </c>
      <c r="B27" s="1">
        <v>8.3333333333333329E-2</v>
      </c>
      <c r="C27">
        <v>287.64999999999998</v>
      </c>
      <c r="D27">
        <v>286.34999999999997</v>
      </c>
      <c r="E27">
        <v>284.67899999999997</v>
      </c>
      <c r="F27">
        <v>284.34999999999997</v>
      </c>
      <c r="G27">
        <v>0</v>
      </c>
      <c r="H27">
        <f t="shared" si="0"/>
        <v>1.3000000000000114</v>
      </c>
      <c r="I27">
        <f t="shared" si="1"/>
        <v>0.32900000000000773</v>
      </c>
    </row>
    <row r="28" spans="1:9" x14ac:dyDescent="0.3">
      <c r="A28">
        <v>20100821</v>
      </c>
      <c r="B28" s="1">
        <v>0.125</v>
      </c>
      <c r="C28">
        <v>286.71600000000001</v>
      </c>
      <c r="D28">
        <v>286.14999999999998</v>
      </c>
      <c r="E28">
        <v>284.61900000000003</v>
      </c>
      <c r="F28">
        <v>284.25</v>
      </c>
      <c r="G28">
        <v>0</v>
      </c>
      <c r="H28">
        <f t="shared" si="0"/>
        <v>0.56600000000003092</v>
      </c>
      <c r="I28">
        <f t="shared" si="1"/>
        <v>0.36900000000002819</v>
      </c>
    </row>
    <row r="29" spans="1:9" x14ac:dyDescent="0.3">
      <c r="A29">
        <v>20100821</v>
      </c>
      <c r="B29" s="1">
        <v>0.16666666666666666</v>
      </c>
      <c r="C29">
        <v>286.64100000000002</v>
      </c>
      <c r="D29">
        <v>286.25</v>
      </c>
      <c r="E29">
        <v>284.49</v>
      </c>
      <c r="F29">
        <v>284.45</v>
      </c>
      <c r="G29">
        <v>1.4901333299999999</v>
      </c>
      <c r="H29">
        <f t="shared" si="0"/>
        <v>0.39100000000001955</v>
      </c>
      <c r="I29">
        <f t="shared" si="1"/>
        <v>4.0000000000020464E-2</v>
      </c>
    </row>
    <row r="30" spans="1:9" x14ac:dyDescent="0.3">
      <c r="A30">
        <v>20100821</v>
      </c>
      <c r="B30" s="1">
        <v>0.20833333333333334</v>
      </c>
      <c r="C30">
        <v>286.92200000000003</v>
      </c>
      <c r="D30">
        <v>287.04999999999995</v>
      </c>
      <c r="E30">
        <v>284.577</v>
      </c>
      <c r="F30">
        <v>284.95</v>
      </c>
      <c r="G30">
        <v>1.3385943499999999</v>
      </c>
      <c r="H30">
        <f t="shared" si="0"/>
        <v>-0.12799999999992906</v>
      </c>
      <c r="I30">
        <f t="shared" si="1"/>
        <v>-0.37299999999999045</v>
      </c>
    </row>
    <row r="31" spans="1:9" x14ac:dyDescent="0.3">
      <c r="A31">
        <v>20100821</v>
      </c>
      <c r="B31" s="1">
        <v>0.25</v>
      </c>
      <c r="C31">
        <v>287.42899999999997</v>
      </c>
      <c r="D31">
        <v>287.95</v>
      </c>
      <c r="E31">
        <v>285.416</v>
      </c>
      <c r="F31">
        <v>285.45</v>
      </c>
      <c r="G31">
        <v>1.3411200000000001</v>
      </c>
      <c r="H31">
        <f t="shared" si="0"/>
        <v>-0.52100000000001501</v>
      </c>
      <c r="I31">
        <f t="shared" si="1"/>
        <v>-3.3999999999991815E-2</v>
      </c>
    </row>
    <row r="32" spans="1:9" x14ac:dyDescent="0.3">
      <c r="A32">
        <v>20100821</v>
      </c>
      <c r="B32" s="1">
        <v>0.29166666666666669</v>
      </c>
      <c r="C32">
        <v>288.03100000000001</v>
      </c>
      <c r="D32">
        <v>289.14999999999998</v>
      </c>
      <c r="E32">
        <v>286.04899999999998</v>
      </c>
      <c r="F32">
        <v>286.64999999999998</v>
      </c>
      <c r="G32">
        <v>1.3411200000000001</v>
      </c>
      <c r="H32">
        <f t="shared" si="0"/>
        <v>-1.1189999999999714</v>
      </c>
      <c r="I32">
        <f t="shared" si="1"/>
        <v>-0.60099999999999909</v>
      </c>
    </row>
    <row r="33" spans="1:9" x14ac:dyDescent="0.3">
      <c r="A33">
        <v>20100821</v>
      </c>
      <c r="B33" s="1">
        <v>0.33333333333333331</v>
      </c>
      <c r="C33">
        <v>289.96699999999998</v>
      </c>
      <c r="D33">
        <v>290.14999999999998</v>
      </c>
      <c r="E33">
        <v>287.01600000000002</v>
      </c>
      <c r="F33">
        <v>288.14999999999998</v>
      </c>
      <c r="G33">
        <v>2.3345422199999999</v>
      </c>
      <c r="H33">
        <f t="shared" si="0"/>
        <v>-0.18299999999999272</v>
      </c>
      <c r="I33">
        <f t="shared" si="1"/>
        <v>-1.1339999999999577</v>
      </c>
    </row>
    <row r="34" spans="1:9" x14ac:dyDescent="0.3">
      <c r="A34">
        <v>20100821</v>
      </c>
      <c r="B34" s="1">
        <v>0.375</v>
      </c>
      <c r="C34">
        <v>291.89100000000002</v>
      </c>
      <c r="D34">
        <v>291.95</v>
      </c>
      <c r="E34">
        <v>289.18</v>
      </c>
      <c r="F34">
        <v>289.45</v>
      </c>
      <c r="G34">
        <v>1.3411200000000001</v>
      </c>
      <c r="H34">
        <f t="shared" si="0"/>
        <v>-5.8999999999969077E-2</v>
      </c>
      <c r="I34">
        <f t="shared" si="1"/>
        <v>-0.26999999999998181</v>
      </c>
    </row>
    <row r="35" spans="1:9" x14ac:dyDescent="0.3">
      <c r="A35">
        <v>20100821</v>
      </c>
      <c r="B35" s="1">
        <v>0.41666666666666669</v>
      </c>
      <c r="C35">
        <v>293.48</v>
      </c>
      <c r="D35">
        <v>294.34999999999997</v>
      </c>
      <c r="E35">
        <v>290.08199999999999</v>
      </c>
      <c r="F35">
        <v>290.54999999999995</v>
      </c>
      <c r="G35">
        <v>2.3345422199999999</v>
      </c>
      <c r="H35">
        <f t="shared" si="0"/>
        <v>-0.8699999999999477</v>
      </c>
      <c r="I35">
        <f t="shared" si="1"/>
        <v>-0.46799999999996089</v>
      </c>
    </row>
    <row r="36" spans="1:9" x14ac:dyDescent="0.3">
      <c r="A36">
        <v>20100821</v>
      </c>
      <c r="B36" s="1">
        <v>0.45833333333333331</v>
      </c>
      <c r="C36">
        <v>295.56799999999998</v>
      </c>
      <c r="D36">
        <v>294.95</v>
      </c>
      <c r="E36">
        <v>289.55200000000002</v>
      </c>
      <c r="F36">
        <v>290.54999999999995</v>
      </c>
      <c r="G36">
        <v>2.72087309</v>
      </c>
      <c r="H36">
        <f t="shared" si="0"/>
        <v>0.617999999999995</v>
      </c>
      <c r="I36">
        <f t="shared" si="1"/>
        <v>-0.99799999999993361</v>
      </c>
    </row>
    <row r="37" spans="1:9" x14ac:dyDescent="0.3">
      <c r="A37">
        <v>20100821</v>
      </c>
      <c r="B37" s="1">
        <v>0.5</v>
      </c>
      <c r="C37">
        <v>296.55700000000002</v>
      </c>
      <c r="D37">
        <v>294.95</v>
      </c>
      <c r="E37">
        <v>290.30500000000001</v>
      </c>
      <c r="F37">
        <v>291.14999999999998</v>
      </c>
      <c r="G37">
        <v>3.1292800000000001</v>
      </c>
      <c r="H37">
        <f t="shared" si="0"/>
        <v>1.6070000000000277</v>
      </c>
      <c r="I37">
        <f t="shared" si="1"/>
        <v>-0.84499999999997044</v>
      </c>
    </row>
    <row r="38" spans="1:9" x14ac:dyDescent="0.3">
      <c r="A38">
        <v>20100821</v>
      </c>
      <c r="B38" s="1">
        <v>0.54166666666666663</v>
      </c>
      <c r="C38">
        <v>297.10000000000002</v>
      </c>
      <c r="D38">
        <v>296.14999999999998</v>
      </c>
      <c r="E38">
        <v>291.483</v>
      </c>
      <c r="F38">
        <v>292.75</v>
      </c>
      <c r="G38">
        <v>2.6325688899999999</v>
      </c>
      <c r="H38">
        <f t="shared" si="0"/>
        <v>0.95000000000004547</v>
      </c>
      <c r="I38">
        <f t="shared" si="1"/>
        <v>-1.2669999999999959</v>
      </c>
    </row>
    <row r="39" spans="1:9" x14ac:dyDescent="0.3">
      <c r="A39">
        <v>20100821</v>
      </c>
      <c r="B39" s="1">
        <v>0.58333333333333337</v>
      </c>
      <c r="C39">
        <v>297.58600000000001</v>
      </c>
      <c r="D39">
        <v>295.95</v>
      </c>
      <c r="E39">
        <v>291.28800000000001</v>
      </c>
      <c r="F39">
        <v>292.34999999999997</v>
      </c>
      <c r="G39">
        <v>3.68118123</v>
      </c>
      <c r="H39">
        <f t="shared" si="0"/>
        <v>1.6360000000000241</v>
      </c>
      <c r="I39">
        <f t="shared" si="1"/>
        <v>-1.061999999999955</v>
      </c>
    </row>
    <row r="40" spans="1:9" x14ac:dyDescent="0.3">
      <c r="A40">
        <v>20100821</v>
      </c>
      <c r="B40" s="1">
        <v>0.625</v>
      </c>
      <c r="C40">
        <v>297.61700000000002</v>
      </c>
      <c r="D40">
        <v>296.04999999999995</v>
      </c>
      <c r="E40">
        <v>291.839</v>
      </c>
      <c r="F40">
        <v>291.95</v>
      </c>
      <c r="G40">
        <v>3.5763199999999999</v>
      </c>
      <c r="H40">
        <f t="shared" si="0"/>
        <v>1.5670000000000641</v>
      </c>
      <c r="I40">
        <f t="shared" si="1"/>
        <v>-0.11099999999999</v>
      </c>
    </row>
    <row r="41" spans="1:9" x14ac:dyDescent="0.3">
      <c r="A41">
        <v>20100821</v>
      </c>
      <c r="B41" s="1">
        <v>0.66666666666666663</v>
      </c>
      <c r="C41">
        <v>297.274</v>
      </c>
      <c r="D41">
        <v>296.34999999999997</v>
      </c>
      <c r="E41">
        <v>291.84699999999998</v>
      </c>
      <c r="F41">
        <v>292.54999999999995</v>
      </c>
      <c r="G41">
        <v>3.5763199999999999</v>
      </c>
      <c r="H41">
        <f t="shared" si="0"/>
        <v>0.92400000000003502</v>
      </c>
      <c r="I41">
        <f t="shared" si="1"/>
        <v>-0.70299999999997453</v>
      </c>
    </row>
    <row r="42" spans="1:9" x14ac:dyDescent="0.3">
      <c r="A42">
        <v>20100821</v>
      </c>
      <c r="B42" s="1">
        <v>0.70833333333333337</v>
      </c>
      <c r="C42">
        <v>297.10399999999998</v>
      </c>
      <c r="D42">
        <v>295.95</v>
      </c>
      <c r="E42">
        <v>291.94799999999998</v>
      </c>
      <c r="F42">
        <v>292.04999999999995</v>
      </c>
      <c r="G42">
        <v>3.0796088899999998</v>
      </c>
      <c r="H42">
        <f t="shared" si="0"/>
        <v>1.1539999999999964</v>
      </c>
      <c r="I42">
        <f t="shared" si="1"/>
        <v>-0.10199999999997544</v>
      </c>
    </row>
    <row r="43" spans="1:9" x14ac:dyDescent="0.3">
      <c r="A43">
        <v>20100821</v>
      </c>
      <c r="B43" s="1">
        <v>0.75</v>
      </c>
      <c r="C43">
        <v>297.178</v>
      </c>
      <c r="D43">
        <v>295.54999999999995</v>
      </c>
      <c r="E43">
        <v>291.97300000000001</v>
      </c>
      <c r="F43">
        <v>292.34999999999997</v>
      </c>
      <c r="G43">
        <v>4.0233600000000003</v>
      </c>
      <c r="H43">
        <f t="shared" si="0"/>
        <v>1.6280000000000427</v>
      </c>
      <c r="I43">
        <f t="shared" si="1"/>
        <v>-0.37699999999995271</v>
      </c>
    </row>
    <row r="44" spans="1:9" x14ac:dyDescent="0.3">
      <c r="A44">
        <v>20100821</v>
      </c>
      <c r="B44" s="1">
        <v>0.79166666666666663</v>
      </c>
      <c r="C44">
        <v>293.97699999999998</v>
      </c>
      <c r="D44">
        <v>295.45</v>
      </c>
      <c r="E44">
        <v>291.67599999999999</v>
      </c>
      <c r="F44">
        <v>291.64999999999998</v>
      </c>
      <c r="G44">
        <v>3.5266488900000001</v>
      </c>
      <c r="H44">
        <f t="shared" si="0"/>
        <v>-1.4730000000000132</v>
      </c>
      <c r="I44">
        <f t="shared" si="1"/>
        <v>2.6000000000010459E-2</v>
      </c>
    </row>
    <row r="45" spans="1:9" x14ac:dyDescent="0.3">
      <c r="A45">
        <v>20100821</v>
      </c>
      <c r="B45" s="1">
        <v>0.83333333333333337</v>
      </c>
      <c r="C45">
        <v>293.26600000000002</v>
      </c>
      <c r="D45">
        <v>293.84999999999997</v>
      </c>
      <c r="E45">
        <v>291.017</v>
      </c>
      <c r="F45">
        <v>291.54999999999995</v>
      </c>
      <c r="G45">
        <v>3.5818390099999999</v>
      </c>
      <c r="H45">
        <f t="shared" si="0"/>
        <v>-0.58399999999994634</v>
      </c>
      <c r="I45">
        <f t="shared" si="1"/>
        <v>-0.53299999999995862</v>
      </c>
    </row>
    <row r="46" spans="1:9" x14ac:dyDescent="0.3">
      <c r="A46">
        <v>20100821</v>
      </c>
      <c r="B46" s="1">
        <v>0.875</v>
      </c>
      <c r="C46">
        <v>292.96600000000001</v>
      </c>
      <c r="D46">
        <v>292.64999999999998</v>
      </c>
      <c r="E46">
        <v>290.91399999999999</v>
      </c>
      <c r="F46">
        <v>291.34999999999997</v>
      </c>
      <c r="G46">
        <v>3.1292800000000001</v>
      </c>
      <c r="H46">
        <f t="shared" si="0"/>
        <v>0.31600000000003092</v>
      </c>
      <c r="I46">
        <f t="shared" si="1"/>
        <v>-0.43599999999997863</v>
      </c>
    </row>
    <row r="47" spans="1:9" x14ac:dyDescent="0.3">
      <c r="A47">
        <v>20100821</v>
      </c>
      <c r="B47" s="1">
        <v>0.91666666666666663</v>
      </c>
      <c r="C47">
        <v>292.89699999999999</v>
      </c>
      <c r="D47">
        <v>292.54999999999995</v>
      </c>
      <c r="E47">
        <v>290.80099999999999</v>
      </c>
      <c r="F47">
        <v>291.25</v>
      </c>
      <c r="G47">
        <v>3.6259911100000002</v>
      </c>
      <c r="H47">
        <f t="shared" si="0"/>
        <v>0.34700000000003683</v>
      </c>
      <c r="I47">
        <f t="shared" si="1"/>
        <v>-0.44900000000001228</v>
      </c>
    </row>
    <row r="48" spans="1:9" x14ac:dyDescent="0.3">
      <c r="A48">
        <v>20100821</v>
      </c>
      <c r="B48" s="1">
        <v>0.95833333333333337</v>
      </c>
      <c r="C48">
        <v>292.59699999999998</v>
      </c>
      <c r="D48">
        <v>292.75</v>
      </c>
      <c r="E48">
        <v>290.50400000000002</v>
      </c>
      <c r="F48">
        <v>291.04999999999995</v>
      </c>
      <c r="G48">
        <v>3.57080099</v>
      </c>
      <c r="H48">
        <f t="shared" si="0"/>
        <v>-0.15300000000002001</v>
      </c>
      <c r="I48">
        <f t="shared" si="1"/>
        <v>-0.54599999999993543</v>
      </c>
    </row>
    <row r="49" spans="1:9" x14ac:dyDescent="0.3">
      <c r="A49">
        <v>20100822</v>
      </c>
      <c r="B49" s="1">
        <v>0</v>
      </c>
      <c r="C49">
        <v>292.52</v>
      </c>
      <c r="D49">
        <v>292.25</v>
      </c>
      <c r="E49">
        <v>290.43900000000002</v>
      </c>
      <c r="F49">
        <v>290.54999999999995</v>
      </c>
      <c r="G49">
        <v>6.2585600000000001</v>
      </c>
      <c r="H49">
        <f t="shared" si="0"/>
        <v>0.26999999999998181</v>
      </c>
      <c r="I49">
        <f t="shared" si="1"/>
        <v>-0.11099999999993315</v>
      </c>
    </row>
    <row r="50" spans="1:9" x14ac:dyDescent="0.3">
      <c r="A50">
        <v>20100822</v>
      </c>
      <c r="B50" s="1">
        <v>4.1666666666666664E-2</v>
      </c>
      <c r="C50">
        <v>292.30700000000002</v>
      </c>
      <c r="D50">
        <v>291.95</v>
      </c>
      <c r="E50">
        <v>290.39699999999999</v>
      </c>
      <c r="F50">
        <v>290.64999999999998</v>
      </c>
      <c r="G50">
        <v>3.2782933299999999</v>
      </c>
      <c r="H50">
        <f t="shared" si="0"/>
        <v>0.35700000000002774</v>
      </c>
      <c r="I50">
        <f t="shared" si="1"/>
        <v>-0.2529999999999859</v>
      </c>
    </row>
    <row r="51" spans="1:9" x14ac:dyDescent="0.3">
      <c r="A51">
        <v>20100822</v>
      </c>
      <c r="B51" s="1">
        <v>8.3333333333333329E-2</v>
      </c>
      <c r="C51">
        <v>292.57400000000001</v>
      </c>
      <c r="D51">
        <v>292.34999999999997</v>
      </c>
      <c r="E51">
        <v>290.17</v>
      </c>
      <c r="F51">
        <v>290.84999999999997</v>
      </c>
      <c r="G51">
        <v>6.0929896299999999</v>
      </c>
      <c r="H51">
        <f t="shared" si="0"/>
        <v>0.22400000000004638</v>
      </c>
      <c r="I51">
        <f t="shared" si="1"/>
        <v>-0.67999999999994998</v>
      </c>
    </row>
    <row r="52" spans="1:9" x14ac:dyDescent="0.3">
      <c r="A52">
        <v>20100822</v>
      </c>
      <c r="B52" s="1">
        <v>0.125</v>
      </c>
      <c r="C52">
        <v>292.54599999999999</v>
      </c>
      <c r="D52">
        <v>292.34999999999997</v>
      </c>
      <c r="E52">
        <v>290.33499999999998</v>
      </c>
      <c r="F52">
        <v>291.25</v>
      </c>
      <c r="G52">
        <v>3.1292800000000001</v>
      </c>
      <c r="H52">
        <f t="shared" si="0"/>
        <v>0.19600000000002638</v>
      </c>
      <c r="I52">
        <f t="shared" si="1"/>
        <v>-0.91500000000002046</v>
      </c>
    </row>
    <row r="53" spans="1:9" x14ac:dyDescent="0.3">
      <c r="A53">
        <v>20100822</v>
      </c>
      <c r="B53" s="1">
        <v>0.16666666666666666</v>
      </c>
      <c r="C53">
        <v>292.608</v>
      </c>
      <c r="D53">
        <v>292.95</v>
      </c>
      <c r="E53">
        <v>290.48200000000003</v>
      </c>
      <c r="F53">
        <v>291.54999999999995</v>
      </c>
      <c r="G53">
        <v>4.1227022199999999</v>
      </c>
      <c r="H53">
        <f t="shared" si="0"/>
        <v>-0.34199999999998454</v>
      </c>
      <c r="I53">
        <f t="shared" si="1"/>
        <v>-1.0679999999999268</v>
      </c>
    </row>
    <row r="54" spans="1:9" x14ac:dyDescent="0.3">
      <c r="A54">
        <v>20100822</v>
      </c>
      <c r="B54" s="1">
        <v>0.20833333333333334</v>
      </c>
      <c r="C54">
        <v>292.452</v>
      </c>
      <c r="D54">
        <v>293.14999999999998</v>
      </c>
      <c r="E54">
        <v>290.91199999999998</v>
      </c>
      <c r="F54">
        <v>291.45</v>
      </c>
      <c r="G54">
        <v>4.7793711500000002</v>
      </c>
      <c r="H54">
        <f t="shared" si="0"/>
        <v>-0.69799999999997908</v>
      </c>
      <c r="I54">
        <f t="shared" si="1"/>
        <v>-0.53800000000001091</v>
      </c>
    </row>
    <row r="55" spans="1:9" x14ac:dyDescent="0.3">
      <c r="A55">
        <v>20100822</v>
      </c>
      <c r="B55" s="1">
        <v>0.25</v>
      </c>
      <c r="C55">
        <v>292.54500000000002</v>
      </c>
      <c r="D55">
        <v>292.34999999999997</v>
      </c>
      <c r="E55">
        <v>291.34100000000001</v>
      </c>
      <c r="F55">
        <v>291.25</v>
      </c>
      <c r="G55">
        <v>3.1292800000000001</v>
      </c>
      <c r="H55">
        <f t="shared" si="0"/>
        <v>0.19500000000005002</v>
      </c>
      <c r="I55">
        <f t="shared" si="1"/>
        <v>9.1000000000008185E-2</v>
      </c>
    </row>
    <row r="56" spans="1:9" x14ac:dyDescent="0.3">
      <c r="A56">
        <v>20100822</v>
      </c>
      <c r="B56" s="1">
        <v>0.29166666666666669</v>
      </c>
      <c r="C56">
        <v>291.88299999999998</v>
      </c>
      <c r="D56">
        <v>291.75</v>
      </c>
      <c r="E56">
        <v>291.23200000000003</v>
      </c>
      <c r="F56">
        <v>290.95</v>
      </c>
      <c r="G56">
        <v>3.1292800000000001</v>
      </c>
      <c r="H56">
        <f t="shared" si="0"/>
        <v>0.13299999999998136</v>
      </c>
      <c r="I56">
        <f t="shared" si="1"/>
        <v>0.28200000000003911</v>
      </c>
    </row>
    <row r="57" spans="1:9" x14ac:dyDescent="0.3">
      <c r="A57">
        <v>20100822</v>
      </c>
      <c r="B57" s="1">
        <v>0.33333333333333331</v>
      </c>
      <c r="C57">
        <v>292.12900000000002</v>
      </c>
      <c r="D57">
        <v>291.64999999999998</v>
      </c>
      <c r="E57">
        <v>291.34300000000002</v>
      </c>
      <c r="F57">
        <v>291.04999999999995</v>
      </c>
      <c r="G57">
        <v>5.1161244400000001</v>
      </c>
      <c r="H57">
        <f t="shared" si="0"/>
        <v>0.47900000000004184</v>
      </c>
      <c r="I57">
        <f t="shared" si="1"/>
        <v>0.29300000000006321</v>
      </c>
    </row>
    <row r="58" spans="1:9" x14ac:dyDescent="0.3">
      <c r="A58">
        <v>20100822</v>
      </c>
      <c r="B58" s="1">
        <v>0.375</v>
      </c>
      <c r="C58">
        <v>292.58199999999999</v>
      </c>
      <c r="D58">
        <v>291.84999999999997</v>
      </c>
      <c r="E58">
        <v>291.834</v>
      </c>
      <c r="F58">
        <v>291.34999999999997</v>
      </c>
      <c r="G58">
        <v>4.4703999999999997</v>
      </c>
      <c r="H58">
        <f t="shared" si="0"/>
        <v>0.73200000000002774</v>
      </c>
      <c r="I58">
        <f t="shared" si="1"/>
        <v>0.48400000000003729</v>
      </c>
    </row>
    <row r="59" spans="1:9" x14ac:dyDescent="0.3">
      <c r="A59">
        <v>20100822</v>
      </c>
      <c r="B59" s="1">
        <v>0.41666666666666669</v>
      </c>
      <c r="C59">
        <v>292.53699999999998</v>
      </c>
      <c r="D59">
        <v>291.95</v>
      </c>
      <c r="E59">
        <v>292.14</v>
      </c>
      <c r="F59">
        <v>291.45</v>
      </c>
      <c r="G59">
        <v>4.4703999999999997</v>
      </c>
      <c r="H59">
        <f t="shared" si="0"/>
        <v>0.58699999999998909</v>
      </c>
      <c r="I59">
        <f t="shared" si="1"/>
        <v>0.68999999999999773</v>
      </c>
    </row>
    <row r="60" spans="1:9" x14ac:dyDescent="0.3">
      <c r="A60">
        <v>20100822</v>
      </c>
      <c r="B60" s="1">
        <v>0.45833333333333331</v>
      </c>
      <c r="C60">
        <v>292.423</v>
      </c>
      <c r="D60">
        <v>291.45</v>
      </c>
      <c r="E60">
        <v>292.55799999999999</v>
      </c>
      <c r="F60">
        <v>290.75</v>
      </c>
      <c r="G60">
        <v>2.4835555600000001</v>
      </c>
      <c r="H60">
        <f t="shared" si="0"/>
        <v>0.97300000000001319</v>
      </c>
      <c r="I60">
        <f t="shared" si="1"/>
        <v>1.8079999999999927</v>
      </c>
    </row>
    <row r="61" spans="1:9" x14ac:dyDescent="0.3">
      <c r="A61">
        <v>20100822</v>
      </c>
      <c r="B61" s="1">
        <v>0.5</v>
      </c>
      <c r="C61">
        <v>292.25799999999998</v>
      </c>
      <c r="D61">
        <v>291.34999999999997</v>
      </c>
      <c r="E61">
        <v>291.34699999999998</v>
      </c>
      <c r="F61">
        <v>290.84999999999997</v>
      </c>
      <c r="G61">
        <v>3.5763199999999999</v>
      </c>
      <c r="H61">
        <f t="shared" si="0"/>
        <v>0.90800000000001546</v>
      </c>
      <c r="I61">
        <f t="shared" si="1"/>
        <v>0.4970000000000141</v>
      </c>
    </row>
    <row r="62" spans="1:9" x14ac:dyDescent="0.3">
      <c r="A62">
        <v>20100822</v>
      </c>
      <c r="B62" s="1">
        <v>0.54166666666666663</v>
      </c>
      <c r="C62">
        <v>291.928</v>
      </c>
      <c r="D62">
        <v>291.34999999999997</v>
      </c>
      <c r="E62">
        <v>291.27300000000002</v>
      </c>
      <c r="F62">
        <v>290.84999999999997</v>
      </c>
      <c r="G62">
        <v>3.5763199999999999</v>
      </c>
      <c r="H62">
        <f t="shared" si="0"/>
        <v>0.57800000000003138</v>
      </c>
      <c r="I62">
        <f t="shared" si="1"/>
        <v>0.42300000000005866</v>
      </c>
    </row>
    <row r="63" spans="1:9" x14ac:dyDescent="0.3">
      <c r="A63">
        <v>20100822</v>
      </c>
      <c r="B63" s="1">
        <v>0.58333333333333337</v>
      </c>
      <c r="C63">
        <v>292.08800000000002</v>
      </c>
      <c r="D63">
        <v>291.45</v>
      </c>
      <c r="E63">
        <v>291.48700000000002</v>
      </c>
      <c r="F63">
        <v>290.95</v>
      </c>
      <c r="G63">
        <v>4.0730311099999996</v>
      </c>
      <c r="H63">
        <f t="shared" si="0"/>
        <v>0.63800000000003365</v>
      </c>
      <c r="I63">
        <f t="shared" si="1"/>
        <v>0.53700000000003456</v>
      </c>
    </row>
    <row r="64" spans="1:9" x14ac:dyDescent="0.3">
      <c r="A64">
        <v>20100822</v>
      </c>
      <c r="B64" s="1">
        <v>0.625</v>
      </c>
      <c r="C64">
        <v>292.08</v>
      </c>
      <c r="D64">
        <v>291.34999999999997</v>
      </c>
      <c r="E64">
        <v>291.322</v>
      </c>
      <c r="F64">
        <v>290.84999999999997</v>
      </c>
      <c r="G64">
        <v>4.91744</v>
      </c>
      <c r="H64">
        <f t="shared" si="0"/>
        <v>0.73000000000001819</v>
      </c>
      <c r="I64">
        <f t="shared" si="1"/>
        <v>0.47200000000003683</v>
      </c>
    </row>
    <row r="65" spans="1:9" x14ac:dyDescent="0.3">
      <c r="A65">
        <v>20100822</v>
      </c>
      <c r="B65" s="1">
        <v>0.66666666666666663</v>
      </c>
      <c r="C65">
        <v>291.92700000000002</v>
      </c>
      <c r="D65">
        <v>291.34999999999997</v>
      </c>
      <c r="E65">
        <v>291.24599999999998</v>
      </c>
      <c r="F65">
        <v>290.84999999999997</v>
      </c>
      <c r="G65">
        <v>5.9108622200000003</v>
      </c>
      <c r="H65">
        <f t="shared" si="0"/>
        <v>0.57700000000005502</v>
      </c>
      <c r="I65">
        <f t="shared" si="1"/>
        <v>0.39600000000001501</v>
      </c>
    </row>
    <row r="66" spans="1:9" x14ac:dyDescent="0.3">
      <c r="A66">
        <v>20100822</v>
      </c>
      <c r="B66" s="1">
        <v>0.70833333333333337</v>
      </c>
      <c r="C66">
        <v>291.92</v>
      </c>
      <c r="D66">
        <v>291.34999999999997</v>
      </c>
      <c r="E66">
        <v>291.23599999999999</v>
      </c>
      <c r="F66">
        <v>290.84999999999997</v>
      </c>
      <c r="G66">
        <v>6.7939042000000001</v>
      </c>
      <c r="H66">
        <f t="shared" si="0"/>
        <v>0.57000000000005002</v>
      </c>
      <c r="I66">
        <f t="shared" si="1"/>
        <v>0.3860000000000241</v>
      </c>
    </row>
    <row r="67" spans="1:9" x14ac:dyDescent="0.3">
      <c r="A67">
        <v>20100822</v>
      </c>
      <c r="B67" s="1">
        <v>0.75</v>
      </c>
      <c r="C67">
        <v>291.7</v>
      </c>
      <c r="D67">
        <v>291.14999999999998</v>
      </c>
      <c r="E67">
        <v>290.93799999999999</v>
      </c>
      <c r="F67">
        <v>290.64999999999998</v>
      </c>
      <c r="G67">
        <v>7.5996800000000002</v>
      </c>
      <c r="H67">
        <f t="shared" ref="H67:H130" si="2">C67-D67</f>
        <v>0.55000000000001137</v>
      </c>
      <c r="I67">
        <f t="shared" ref="I67:I130" si="3">E67-F67</f>
        <v>0.28800000000001091</v>
      </c>
    </row>
    <row r="68" spans="1:9" x14ac:dyDescent="0.3">
      <c r="A68">
        <v>20100822</v>
      </c>
      <c r="B68" s="1">
        <v>0.79166666666666663</v>
      </c>
      <c r="C68">
        <v>291.39</v>
      </c>
      <c r="D68">
        <v>290.84999999999997</v>
      </c>
      <c r="E68">
        <v>290.62900000000002</v>
      </c>
      <c r="F68">
        <v>290.34999999999997</v>
      </c>
      <c r="G68">
        <v>6.1095466700000003</v>
      </c>
      <c r="H68">
        <f t="shared" si="2"/>
        <v>0.54000000000002046</v>
      </c>
      <c r="I68">
        <f t="shared" si="3"/>
        <v>0.27900000000005321</v>
      </c>
    </row>
    <row r="69" spans="1:9" x14ac:dyDescent="0.3">
      <c r="A69">
        <v>20100822</v>
      </c>
      <c r="B69" s="1">
        <v>0.83333333333333337</v>
      </c>
      <c r="C69">
        <v>291.596</v>
      </c>
      <c r="D69">
        <v>290.84999999999997</v>
      </c>
      <c r="E69">
        <v>290.834</v>
      </c>
      <c r="F69">
        <v>290.34999999999997</v>
      </c>
      <c r="G69">
        <v>9.7520948099999991</v>
      </c>
      <c r="H69">
        <f t="shared" si="2"/>
        <v>0.74600000000003774</v>
      </c>
      <c r="I69">
        <f t="shared" si="3"/>
        <v>0.48400000000003729</v>
      </c>
    </row>
    <row r="70" spans="1:9" x14ac:dyDescent="0.3">
      <c r="A70">
        <v>20100822</v>
      </c>
      <c r="B70" s="1">
        <v>0.875</v>
      </c>
      <c r="C70">
        <v>291.59500000000003</v>
      </c>
      <c r="D70">
        <v>290.95</v>
      </c>
      <c r="E70">
        <v>290.83300000000003</v>
      </c>
      <c r="F70">
        <v>290.45</v>
      </c>
      <c r="G70">
        <v>8.0467200000000005</v>
      </c>
      <c r="H70">
        <f t="shared" si="2"/>
        <v>0.64500000000003865</v>
      </c>
      <c r="I70">
        <f t="shared" si="3"/>
        <v>0.3830000000000382</v>
      </c>
    </row>
    <row r="71" spans="1:9" x14ac:dyDescent="0.3">
      <c r="A71">
        <v>20100822</v>
      </c>
      <c r="B71" s="1">
        <v>0.91666666666666663</v>
      </c>
      <c r="C71">
        <v>291.42399999999998</v>
      </c>
      <c r="D71">
        <v>290.84999999999997</v>
      </c>
      <c r="E71">
        <v>290.81400000000002</v>
      </c>
      <c r="F71">
        <v>290.34999999999997</v>
      </c>
      <c r="G71">
        <v>7.55000889</v>
      </c>
      <c r="H71">
        <f t="shared" si="2"/>
        <v>0.57400000000001228</v>
      </c>
      <c r="I71">
        <f t="shared" si="3"/>
        <v>0.46400000000005548</v>
      </c>
    </row>
    <row r="72" spans="1:9" x14ac:dyDescent="0.3">
      <c r="A72">
        <v>20100822</v>
      </c>
      <c r="B72" s="1">
        <v>0.95833333333333337</v>
      </c>
      <c r="C72">
        <v>291.32600000000002</v>
      </c>
      <c r="D72">
        <v>290.84999999999997</v>
      </c>
      <c r="E72">
        <v>290.71699999999998</v>
      </c>
      <c r="F72">
        <v>290.34999999999997</v>
      </c>
      <c r="G72">
        <v>10.088754570000001</v>
      </c>
      <c r="H72">
        <f t="shared" si="2"/>
        <v>0.47600000000005593</v>
      </c>
      <c r="I72">
        <f t="shared" si="3"/>
        <v>0.36700000000001864</v>
      </c>
    </row>
    <row r="73" spans="1:9" x14ac:dyDescent="0.3">
      <c r="A73">
        <v>20100823</v>
      </c>
      <c r="B73" s="1">
        <v>0</v>
      </c>
      <c r="C73">
        <v>291.22500000000002</v>
      </c>
      <c r="D73">
        <v>290.54999999999995</v>
      </c>
      <c r="E73">
        <v>290.61599999999999</v>
      </c>
      <c r="F73">
        <v>290.14999999999998</v>
      </c>
      <c r="G73">
        <v>8.49376</v>
      </c>
      <c r="H73">
        <f t="shared" si="2"/>
        <v>0.67500000000006821</v>
      </c>
      <c r="I73">
        <f t="shared" si="3"/>
        <v>0.46600000000000819</v>
      </c>
    </row>
    <row r="74" spans="1:9" x14ac:dyDescent="0.3">
      <c r="A74">
        <v>20100823</v>
      </c>
      <c r="B74" s="1">
        <v>4.1666666666666664E-2</v>
      </c>
      <c r="C74">
        <v>290.42700000000002</v>
      </c>
      <c r="D74">
        <v>290.25</v>
      </c>
      <c r="E74">
        <v>289.81700000000001</v>
      </c>
      <c r="F74">
        <v>289.75</v>
      </c>
      <c r="G74">
        <v>7.9970488900000003</v>
      </c>
      <c r="H74">
        <f t="shared" si="2"/>
        <v>0.17700000000002092</v>
      </c>
      <c r="I74">
        <f t="shared" si="3"/>
        <v>6.7000000000007276E-2</v>
      </c>
    </row>
    <row r="75" spans="1:9" x14ac:dyDescent="0.3">
      <c r="A75">
        <v>20100823</v>
      </c>
      <c r="B75" s="1">
        <v>8.3333333333333329E-2</v>
      </c>
      <c r="C75">
        <v>290.14100000000002</v>
      </c>
      <c r="D75">
        <v>289.84999999999997</v>
      </c>
      <c r="E75">
        <v>289.608</v>
      </c>
      <c r="F75">
        <v>289.34999999999997</v>
      </c>
      <c r="G75">
        <v>8.0522390099999992</v>
      </c>
      <c r="H75">
        <f t="shared" si="2"/>
        <v>0.29100000000005366</v>
      </c>
      <c r="I75">
        <f t="shared" si="3"/>
        <v>0.2580000000000382</v>
      </c>
    </row>
    <row r="76" spans="1:9" x14ac:dyDescent="0.3">
      <c r="A76">
        <v>20100823</v>
      </c>
      <c r="B76" s="1">
        <v>0.125</v>
      </c>
      <c r="C76">
        <v>290.02499999999998</v>
      </c>
      <c r="D76">
        <v>289.64999999999998</v>
      </c>
      <c r="E76">
        <v>289.416</v>
      </c>
      <c r="F76">
        <v>289.14999999999998</v>
      </c>
      <c r="G76">
        <v>6.2585600000000001</v>
      </c>
      <c r="H76">
        <f t="shared" si="2"/>
        <v>0.375</v>
      </c>
      <c r="I76">
        <f t="shared" si="3"/>
        <v>0.26600000000001955</v>
      </c>
    </row>
    <row r="77" spans="1:9" x14ac:dyDescent="0.3">
      <c r="A77">
        <v>20100823</v>
      </c>
      <c r="B77" s="1">
        <v>0.16666666666666666</v>
      </c>
      <c r="C77">
        <v>289.911</v>
      </c>
      <c r="D77">
        <v>289.54999999999995</v>
      </c>
      <c r="E77">
        <v>289.226</v>
      </c>
      <c r="F77">
        <v>289.04999999999995</v>
      </c>
      <c r="G77">
        <v>6.2585600000000001</v>
      </c>
      <c r="H77">
        <f t="shared" si="2"/>
        <v>0.36100000000004684</v>
      </c>
      <c r="I77">
        <f t="shared" si="3"/>
        <v>0.17600000000004457</v>
      </c>
    </row>
    <row r="78" spans="1:9" x14ac:dyDescent="0.3">
      <c r="A78">
        <v>20100823</v>
      </c>
      <c r="B78" s="1">
        <v>0.20833333333333334</v>
      </c>
      <c r="C78">
        <v>289.79599999999999</v>
      </c>
      <c r="D78">
        <v>289.34999999999997</v>
      </c>
      <c r="E78">
        <v>289.03500000000003</v>
      </c>
      <c r="F78">
        <v>288.84999999999997</v>
      </c>
      <c r="G78">
        <v>5.6902888100000002</v>
      </c>
      <c r="H78">
        <f t="shared" si="2"/>
        <v>0.44600000000002638</v>
      </c>
      <c r="I78">
        <f t="shared" si="3"/>
        <v>0.18500000000005912</v>
      </c>
    </row>
    <row r="79" spans="1:9" x14ac:dyDescent="0.3">
      <c r="A79">
        <v>20100823</v>
      </c>
      <c r="B79" s="1">
        <v>0.25</v>
      </c>
      <c r="C79">
        <v>289.42700000000002</v>
      </c>
      <c r="D79">
        <v>289.25</v>
      </c>
      <c r="E79">
        <v>288.74299999999999</v>
      </c>
      <c r="F79">
        <v>288.75</v>
      </c>
      <c r="G79">
        <v>4.4703999999999997</v>
      </c>
      <c r="H79">
        <f t="shared" si="2"/>
        <v>0.17700000000002092</v>
      </c>
      <c r="I79">
        <f t="shared" si="3"/>
        <v>-7.0000000000050022E-3</v>
      </c>
    </row>
    <row r="80" spans="1:9" x14ac:dyDescent="0.3">
      <c r="A80">
        <v>20100823</v>
      </c>
      <c r="B80" s="1">
        <v>0.29166666666666669</v>
      </c>
      <c r="C80">
        <v>289.721</v>
      </c>
      <c r="D80">
        <v>289.34999999999997</v>
      </c>
      <c r="E80">
        <v>288.95999999999998</v>
      </c>
      <c r="F80">
        <v>289.04999999999995</v>
      </c>
      <c r="G80">
        <v>5.8342508500000001</v>
      </c>
      <c r="H80">
        <f t="shared" si="2"/>
        <v>0.37100000000003774</v>
      </c>
      <c r="I80">
        <f t="shared" si="3"/>
        <v>-8.9999999999974989E-2</v>
      </c>
    </row>
    <row r="81" spans="1:9" x14ac:dyDescent="0.3">
      <c r="A81">
        <v>20100823</v>
      </c>
      <c r="B81" s="1">
        <v>0.33333333333333331</v>
      </c>
      <c r="C81">
        <v>290.12200000000001</v>
      </c>
      <c r="D81">
        <v>289.54999999999995</v>
      </c>
      <c r="E81">
        <v>289.28500000000003</v>
      </c>
      <c r="F81">
        <v>289.25</v>
      </c>
      <c r="G81">
        <v>5.8089943499999999</v>
      </c>
      <c r="H81">
        <f t="shared" si="2"/>
        <v>0.57200000000005957</v>
      </c>
      <c r="I81">
        <f t="shared" si="3"/>
        <v>3.5000000000025011E-2</v>
      </c>
    </row>
    <row r="82" spans="1:9" x14ac:dyDescent="0.3">
      <c r="A82">
        <v>20100823</v>
      </c>
      <c r="B82" s="1">
        <v>0.375</v>
      </c>
      <c r="C82">
        <v>290.76600000000002</v>
      </c>
      <c r="D82">
        <v>289.84999999999997</v>
      </c>
      <c r="E82">
        <v>289.47199999999998</v>
      </c>
      <c r="F82">
        <v>289.45</v>
      </c>
      <c r="G82">
        <v>7.5996800000000002</v>
      </c>
      <c r="H82">
        <f t="shared" si="2"/>
        <v>0.91600000000005366</v>
      </c>
      <c r="I82">
        <f t="shared" si="3"/>
        <v>2.199999999999136E-2</v>
      </c>
    </row>
    <row r="83" spans="1:9" x14ac:dyDescent="0.3">
      <c r="A83">
        <v>20100823</v>
      </c>
      <c r="B83" s="1">
        <v>0.41666666666666669</v>
      </c>
      <c r="C83">
        <v>291.39999999999998</v>
      </c>
      <c r="D83">
        <v>290.04999999999995</v>
      </c>
      <c r="E83">
        <v>289.87299999999999</v>
      </c>
      <c r="F83">
        <v>289.64999999999998</v>
      </c>
      <c r="G83">
        <v>6.60625778</v>
      </c>
      <c r="H83">
        <f t="shared" si="2"/>
        <v>1.3500000000000227</v>
      </c>
      <c r="I83">
        <f t="shared" si="3"/>
        <v>0.22300000000001319</v>
      </c>
    </row>
    <row r="84" spans="1:9" x14ac:dyDescent="0.3">
      <c r="A84">
        <v>20100823</v>
      </c>
      <c r="B84" s="1">
        <v>0.45833333333333331</v>
      </c>
      <c r="C84">
        <v>291.85199999999998</v>
      </c>
      <c r="D84">
        <v>290.45</v>
      </c>
      <c r="E84">
        <v>290.483</v>
      </c>
      <c r="F84">
        <v>290.14999999999998</v>
      </c>
      <c r="G84">
        <v>4.7297935799999999</v>
      </c>
      <c r="H84">
        <f t="shared" si="2"/>
        <v>1.4019999999999868</v>
      </c>
      <c r="I84">
        <f t="shared" si="3"/>
        <v>0.33300000000002683</v>
      </c>
    </row>
    <row r="85" spans="1:9" x14ac:dyDescent="0.3">
      <c r="A85">
        <v>20100823</v>
      </c>
      <c r="B85" s="1">
        <v>0.5</v>
      </c>
      <c r="C85">
        <v>292.44600000000003</v>
      </c>
      <c r="D85">
        <v>291.54999999999995</v>
      </c>
      <c r="E85">
        <v>290.31599999999997</v>
      </c>
      <c r="F85">
        <v>290.54999999999995</v>
      </c>
      <c r="G85">
        <v>5.8115199999999998</v>
      </c>
      <c r="H85">
        <f t="shared" si="2"/>
        <v>0.89600000000007185</v>
      </c>
      <c r="I85">
        <f t="shared" si="3"/>
        <v>-0.23399999999998045</v>
      </c>
    </row>
    <row r="86" spans="1:9" x14ac:dyDescent="0.3">
      <c r="A86">
        <v>20100823</v>
      </c>
      <c r="B86" s="1">
        <v>0.54166666666666663</v>
      </c>
      <c r="C86">
        <v>293.08800000000002</v>
      </c>
      <c r="D86">
        <v>291.54999999999995</v>
      </c>
      <c r="E86">
        <v>289.822</v>
      </c>
      <c r="F86">
        <v>290.34999999999997</v>
      </c>
      <c r="G86">
        <v>3.3279644400000001</v>
      </c>
      <c r="H86">
        <f t="shared" si="2"/>
        <v>1.5380000000000678</v>
      </c>
      <c r="I86">
        <f t="shared" si="3"/>
        <v>-0.52799999999996317</v>
      </c>
    </row>
    <row r="87" spans="1:9" x14ac:dyDescent="0.3">
      <c r="A87">
        <v>20100823</v>
      </c>
      <c r="B87" s="1">
        <v>0.58333333333333337</v>
      </c>
      <c r="C87">
        <v>293.42099999999999</v>
      </c>
      <c r="D87">
        <v>292.04999999999995</v>
      </c>
      <c r="E87">
        <v>289.79899999999998</v>
      </c>
      <c r="F87">
        <v>289.45</v>
      </c>
      <c r="G87">
        <v>2.61049284</v>
      </c>
      <c r="H87">
        <f t="shared" si="2"/>
        <v>1.3710000000000377</v>
      </c>
      <c r="I87">
        <f t="shared" si="3"/>
        <v>0.34899999999998954</v>
      </c>
    </row>
    <row r="88" spans="1:9" x14ac:dyDescent="0.3">
      <c r="A88">
        <v>20100823</v>
      </c>
      <c r="B88" s="1">
        <v>0.625</v>
      </c>
      <c r="C88">
        <v>293.423</v>
      </c>
      <c r="D88">
        <v>292.25</v>
      </c>
      <c r="E88">
        <v>289.61599999999999</v>
      </c>
      <c r="F88">
        <v>290.04999999999995</v>
      </c>
      <c r="G88">
        <v>4.0233600000000003</v>
      </c>
      <c r="H88">
        <f t="shared" si="2"/>
        <v>1.1730000000000018</v>
      </c>
      <c r="I88">
        <f t="shared" si="3"/>
        <v>-0.43399999999996908</v>
      </c>
    </row>
    <row r="89" spans="1:9" x14ac:dyDescent="0.3">
      <c r="A89">
        <v>20100823</v>
      </c>
      <c r="B89" s="1">
        <v>0.66666666666666663</v>
      </c>
      <c r="C89">
        <v>292.07499999999999</v>
      </c>
      <c r="D89">
        <v>291.54999999999995</v>
      </c>
      <c r="E89">
        <v>289.858</v>
      </c>
      <c r="F89">
        <v>290.04999999999995</v>
      </c>
      <c r="G89">
        <v>6.0102044399999999</v>
      </c>
      <c r="H89">
        <f t="shared" si="2"/>
        <v>0.52500000000003411</v>
      </c>
      <c r="I89">
        <f t="shared" si="3"/>
        <v>-0.19199999999995043</v>
      </c>
    </row>
    <row r="90" spans="1:9" x14ac:dyDescent="0.3">
      <c r="A90">
        <v>20100823</v>
      </c>
      <c r="B90" s="1">
        <v>0.70833333333333337</v>
      </c>
      <c r="C90">
        <v>291.86</v>
      </c>
      <c r="D90">
        <v>291.34999999999997</v>
      </c>
      <c r="E90">
        <v>289.10599999999999</v>
      </c>
      <c r="F90">
        <v>289.64999999999998</v>
      </c>
      <c r="G90">
        <v>5.7894439499999999</v>
      </c>
      <c r="H90">
        <f t="shared" si="2"/>
        <v>0.51000000000004775</v>
      </c>
      <c r="I90">
        <f t="shared" si="3"/>
        <v>-0.54399999999998272</v>
      </c>
    </row>
    <row r="91" spans="1:9" x14ac:dyDescent="0.3">
      <c r="A91">
        <v>20100823</v>
      </c>
      <c r="B91" s="1">
        <v>0.75</v>
      </c>
      <c r="C91">
        <v>291.34899999999999</v>
      </c>
      <c r="D91">
        <v>290.75</v>
      </c>
      <c r="E91">
        <v>289.11</v>
      </c>
      <c r="F91">
        <v>289.45</v>
      </c>
      <c r="G91">
        <v>8.0467200000000005</v>
      </c>
      <c r="H91">
        <f t="shared" si="2"/>
        <v>0.59899999999998954</v>
      </c>
      <c r="I91">
        <f t="shared" si="3"/>
        <v>-0.33999999999997499</v>
      </c>
    </row>
    <row r="92" spans="1:9" x14ac:dyDescent="0.3">
      <c r="A92">
        <v>20100823</v>
      </c>
      <c r="B92" s="1">
        <v>0.79166666666666663</v>
      </c>
      <c r="C92">
        <v>290.96699999999998</v>
      </c>
      <c r="D92">
        <v>290.25</v>
      </c>
      <c r="E92">
        <v>288.97399999999999</v>
      </c>
      <c r="F92">
        <v>289.25</v>
      </c>
      <c r="G92">
        <v>6.5565866699999997</v>
      </c>
      <c r="H92">
        <f t="shared" si="2"/>
        <v>0.71699999999998454</v>
      </c>
      <c r="I92">
        <f t="shared" si="3"/>
        <v>-0.27600000000001046</v>
      </c>
    </row>
    <row r="93" spans="1:9" x14ac:dyDescent="0.3">
      <c r="A93">
        <v>20100823</v>
      </c>
      <c r="B93" s="1">
        <v>0.83333333333333337</v>
      </c>
      <c r="C93">
        <v>289.738</v>
      </c>
      <c r="D93">
        <v>289.75</v>
      </c>
      <c r="E93">
        <v>288.77300000000002</v>
      </c>
      <c r="F93">
        <v>288.75</v>
      </c>
      <c r="G93">
        <v>4.7353125900000004</v>
      </c>
      <c r="H93">
        <f t="shared" si="2"/>
        <v>-1.2000000000000455E-2</v>
      </c>
      <c r="I93">
        <f t="shared" si="3"/>
        <v>2.3000000000024556E-2</v>
      </c>
    </row>
    <row r="94" spans="1:9" x14ac:dyDescent="0.3">
      <c r="A94">
        <v>20100823</v>
      </c>
      <c r="B94" s="1">
        <v>0.875</v>
      </c>
      <c r="C94">
        <v>289.60899999999998</v>
      </c>
      <c r="D94">
        <v>289.34999999999997</v>
      </c>
      <c r="E94">
        <v>288.685</v>
      </c>
      <c r="F94">
        <v>288.54999999999995</v>
      </c>
      <c r="G94">
        <v>3.5763199999999999</v>
      </c>
      <c r="H94">
        <f t="shared" si="2"/>
        <v>0.25900000000001455</v>
      </c>
      <c r="I94">
        <f t="shared" si="3"/>
        <v>0.13500000000004775</v>
      </c>
    </row>
    <row r="95" spans="1:9" x14ac:dyDescent="0.3">
      <c r="A95">
        <v>20100823</v>
      </c>
      <c r="B95" s="1">
        <v>0.91666666666666663</v>
      </c>
      <c r="C95">
        <v>289.43400000000003</v>
      </c>
      <c r="D95">
        <v>288.95</v>
      </c>
      <c r="E95">
        <v>288.47800000000001</v>
      </c>
      <c r="F95">
        <v>287.84999999999997</v>
      </c>
      <c r="G95">
        <v>5.0664533299999999</v>
      </c>
      <c r="H95">
        <f t="shared" si="2"/>
        <v>0.48400000000003729</v>
      </c>
      <c r="I95">
        <f t="shared" si="3"/>
        <v>0.62800000000004275</v>
      </c>
    </row>
    <row r="96" spans="1:9" x14ac:dyDescent="0.3">
      <c r="A96">
        <v>20100823</v>
      </c>
      <c r="B96" s="1">
        <v>0.95833333333333337</v>
      </c>
      <c r="C96">
        <v>289.39</v>
      </c>
      <c r="D96">
        <v>288.64999999999998</v>
      </c>
      <c r="E96">
        <v>288.209</v>
      </c>
      <c r="F96">
        <v>287.64999999999998</v>
      </c>
      <c r="G96">
        <v>4.9008829599999997</v>
      </c>
      <c r="H96">
        <f t="shared" si="2"/>
        <v>0.74000000000000909</v>
      </c>
      <c r="I96">
        <f t="shared" si="3"/>
        <v>0.55900000000002592</v>
      </c>
    </row>
    <row r="97" spans="1:9" x14ac:dyDescent="0.3">
      <c r="A97">
        <v>20100824</v>
      </c>
      <c r="B97" s="1">
        <v>0</v>
      </c>
      <c r="C97">
        <v>289.255</v>
      </c>
      <c r="D97">
        <v>288.45</v>
      </c>
      <c r="E97">
        <v>287.935</v>
      </c>
      <c r="F97">
        <v>287.64999999999998</v>
      </c>
      <c r="G97">
        <v>4.4703999999999997</v>
      </c>
      <c r="H97">
        <f t="shared" si="2"/>
        <v>0.80500000000000682</v>
      </c>
      <c r="I97">
        <f t="shared" si="3"/>
        <v>0.28500000000002501</v>
      </c>
    </row>
    <row r="98" spans="1:9" x14ac:dyDescent="0.3">
      <c r="A98">
        <v>20100824</v>
      </c>
      <c r="B98" s="1">
        <v>4.1666666666666664E-2</v>
      </c>
      <c r="C98">
        <v>288.70699999999999</v>
      </c>
      <c r="D98">
        <v>287.95</v>
      </c>
      <c r="E98">
        <v>287.79700000000003</v>
      </c>
      <c r="F98">
        <v>287.14999999999998</v>
      </c>
      <c r="G98">
        <v>3.97368889</v>
      </c>
      <c r="H98">
        <f t="shared" si="2"/>
        <v>0.757000000000005</v>
      </c>
      <c r="I98">
        <f t="shared" si="3"/>
        <v>0.6470000000000482</v>
      </c>
    </row>
    <row r="99" spans="1:9" x14ac:dyDescent="0.3">
      <c r="A99">
        <v>20100824</v>
      </c>
      <c r="B99" s="1">
        <v>8.3333333333333329E-2</v>
      </c>
      <c r="C99">
        <v>288.28500000000003</v>
      </c>
      <c r="D99">
        <v>287.84999999999997</v>
      </c>
      <c r="E99">
        <v>287.58100000000002</v>
      </c>
      <c r="F99">
        <v>287.14999999999998</v>
      </c>
      <c r="G99">
        <v>1.04861235</v>
      </c>
      <c r="H99">
        <f t="shared" si="2"/>
        <v>0.43500000000005912</v>
      </c>
      <c r="I99">
        <f t="shared" si="3"/>
        <v>0.43100000000004002</v>
      </c>
    </row>
    <row r="100" spans="1:9" x14ac:dyDescent="0.3">
      <c r="A100">
        <v>20100824</v>
      </c>
      <c r="B100" s="1">
        <v>0.125</v>
      </c>
      <c r="C100">
        <v>288.03199999999998</v>
      </c>
      <c r="D100">
        <v>287.54999999999995</v>
      </c>
      <c r="E100">
        <v>287.26100000000002</v>
      </c>
      <c r="F100">
        <v>286.95</v>
      </c>
      <c r="G100">
        <v>1.3411200000000001</v>
      </c>
      <c r="H100">
        <f t="shared" si="2"/>
        <v>0.48200000000002774</v>
      </c>
      <c r="I100">
        <f t="shared" si="3"/>
        <v>0.31100000000003547</v>
      </c>
    </row>
    <row r="101" spans="1:9" x14ac:dyDescent="0.3">
      <c r="A101">
        <v>20100824</v>
      </c>
      <c r="B101" s="1">
        <v>0.16666666666666666</v>
      </c>
      <c r="C101">
        <v>287.59100000000001</v>
      </c>
      <c r="D101">
        <v>287.34999999999997</v>
      </c>
      <c r="E101">
        <v>286.97899999999998</v>
      </c>
      <c r="F101">
        <v>286.54999999999995</v>
      </c>
      <c r="G101">
        <v>0</v>
      </c>
      <c r="H101">
        <f t="shared" si="2"/>
        <v>0.24100000000004229</v>
      </c>
      <c r="I101">
        <f t="shared" si="3"/>
        <v>0.42900000000003047</v>
      </c>
    </row>
    <row r="102" spans="1:9" x14ac:dyDescent="0.3">
      <c r="A102">
        <v>20100824</v>
      </c>
      <c r="B102" s="1">
        <v>0.20833333333333334</v>
      </c>
      <c r="C102">
        <v>287.274</v>
      </c>
      <c r="D102">
        <v>286.84999999999997</v>
      </c>
      <c r="E102">
        <v>286.67399999999998</v>
      </c>
      <c r="F102">
        <v>286.14999999999998</v>
      </c>
      <c r="G102">
        <v>0.11617988999999999</v>
      </c>
      <c r="H102">
        <f t="shared" si="2"/>
        <v>0.42400000000003502</v>
      </c>
      <c r="I102">
        <f t="shared" si="3"/>
        <v>0.52400000000000091</v>
      </c>
    </row>
    <row r="103" spans="1:9" x14ac:dyDescent="0.3">
      <c r="A103">
        <v>20100824</v>
      </c>
      <c r="B103" s="1">
        <v>0.25</v>
      </c>
      <c r="C103">
        <v>287.31099999999998</v>
      </c>
      <c r="D103">
        <v>286.54999999999995</v>
      </c>
      <c r="E103">
        <v>286.697</v>
      </c>
      <c r="F103">
        <v>286.14999999999998</v>
      </c>
      <c r="G103">
        <v>1.3411200000000001</v>
      </c>
      <c r="H103">
        <f t="shared" si="2"/>
        <v>0.7610000000000241</v>
      </c>
      <c r="I103">
        <f t="shared" si="3"/>
        <v>0.54700000000002547</v>
      </c>
    </row>
    <row r="104" spans="1:9" x14ac:dyDescent="0.3">
      <c r="A104">
        <v>20100824</v>
      </c>
      <c r="B104" s="1">
        <v>0.29166666666666669</v>
      </c>
      <c r="C104">
        <v>288.58999999999997</v>
      </c>
      <c r="D104">
        <v>287.04999999999995</v>
      </c>
      <c r="E104">
        <v>287.46899999999999</v>
      </c>
      <c r="F104">
        <v>286.75</v>
      </c>
      <c r="G104">
        <v>0</v>
      </c>
      <c r="H104">
        <f t="shared" si="2"/>
        <v>1.5400000000000205</v>
      </c>
      <c r="I104">
        <f t="shared" si="3"/>
        <v>0.71899999999999409</v>
      </c>
    </row>
    <row r="105" spans="1:9" x14ac:dyDescent="0.3">
      <c r="A105">
        <v>20100824</v>
      </c>
      <c r="B105" s="1">
        <v>0.33333333333333331</v>
      </c>
      <c r="C105">
        <v>290.43599999999998</v>
      </c>
      <c r="D105">
        <v>288.25</v>
      </c>
      <c r="E105">
        <v>288.07299999999998</v>
      </c>
      <c r="F105">
        <v>287.95</v>
      </c>
      <c r="G105">
        <v>1.5066903700000001</v>
      </c>
      <c r="H105">
        <f t="shared" si="2"/>
        <v>2.1859999999999786</v>
      </c>
      <c r="I105">
        <f t="shared" si="3"/>
        <v>0.12299999999999045</v>
      </c>
    </row>
    <row r="106" spans="1:9" x14ac:dyDescent="0.3">
      <c r="A106">
        <v>20100824</v>
      </c>
      <c r="B106" s="1">
        <v>0.375</v>
      </c>
      <c r="C106">
        <v>292.63</v>
      </c>
      <c r="D106">
        <v>289.84999999999997</v>
      </c>
      <c r="E106">
        <v>289.43700000000001</v>
      </c>
      <c r="F106">
        <v>288.75</v>
      </c>
      <c r="G106">
        <v>0</v>
      </c>
      <c r="H106">
        <f t="shared" si="2"/>
        <v>2.7800000000000296</v>
      </c>
      <c r="I106">
        <f t="shared" si="3"/>
        <v>0.68700000000001182</v>
      </c>
    </row>
    <row r="107" spans="1:9" x14ac:dyDescent="0.3">
      <c r="A107">
        <v>20100824</v>
      </c>
      <c r="B107" s="1">
        <v>0.41666666666666669</v>
      </c>
      <c r="C107">
        <v>293.68299999999999</v>
      </c>
      <c r="D107">
        <v>292.75</v>
      </c>
      <c r="E107">
        <v>289.78500000000003</v>
      </c>
      <c r="F107">
        <v>290.34999999999997</v>
      </c>
      <c r="G107">
        <v>1.4901333299999999</v>
      </c>
      <c r="H107">
        <f t="shared" si="2"/>
        <v>0.93299999999999272</v>
      </c>
      <c r="I107">
        <f t="shared" si="3"/>
        <v>-0.56499999999994088</v>
      </c>
    </row>
    <row r="108" spans="1:9" x14ac:dyDescent="0.3">
      <c r="A108">
        <v>20100824</v>
      </c>
      <c r="B108" s="1">
        <v>0.45833333333333331</v>
      </c>
      <c r="C108">
        <v>294.95299999999997</v>
      </c>
      <c r="D108">
        <v>292.84999999999997</v>
      </c>
      <c r="E108">
        <v>291.041</v>
      </c>
      <c r="F108">
        <v>290.54999999999995</v>
      </c>
      <c r="G108">
        <v>0</v>
      </c>
      <c r="H108">
        <f t="shared" si="2"/>
        <v>2.1030000000000086</v>
      </c>
      <c r="I108">
        <f t="shared" si="3"/>
        <v>0.49100000000004229</v>
      </c>
    </row>
    <row r="109" spans="1:9" x14ac:dyDescent="0.3">
      <c r="A109">
        <v>20100824</v>
      </c>
      <c r="B109" s="1">
        <v>0.5</v>
      </c>
      <c r="C109">
        <v>294.97000000000003</v>
      </c>
      <c r="D109">
        <v>293.34999999999997</v>
      </c>
      <c r="E109">
        <v>291.197</v>
      </c>
      <c r="F109">
        <v>290.54999999999995</v>
      </c>
      <c r="G109">
        <v>0</v>
      </c>
      <c r="H109">
        <f t="shared" si="2"/>
        <v>1.6200000000000614</v>
      </c>
      <c r="I109">
        <f t="shared" si="3"/>
        <v>0.6470000000000482</v>
      </c>
    </row>
    <row r="110" spans="1:9" x14ac:dyDescent="0.3">
      <c r="A110">
        <v>20100824</v>
      </c>
      <c r="B110" s="1">
        <v>0.54166666666666663</v>
      </c>
      <c r="C110">
        <v>294.94499999999999</v>
      </c>
      <c r="D110">
        <v>294.25</v>
      </c>
      <c r="E110">
        <v>289.99099999999999</v>
      </c>
      <c r="F110">
        <v>289.64999999999998</v>
      </c>
      <c r="G110">
        <v>2.4835555600000001</v>
      </c>
      <c r="H110">
        <f t="shared" si="2"/>
        <v>0.69499999999999318</v>
      </c>
      <c r="I110">
        <f t="shared" si="3"/>
        <v>0.34100000000000819</v>
      </c>
    </row>
    <row r="111" spans="1:9" x14ac:dyDescent="0.3">
      <c r="A111">
        <v>20100824</v>
      </c>
      <c r="B111" s="1">
        <v>0.58333333333333337</v>
      </c>
      <c r="C111">
        <v>295.202</v>
      </c>
      <c r="D111">
        <v>293.95</v>
      </c>
      <c r="E111">
        <v>289.78300000000002</v>
      </c>
      <c r="F111">
        <v>290.54999999999995</v>
      </c>
      <c r="G111">
        <v>3.2010271600000002</v>
      </c>
      <c r="H111">
        <f t="shared" si="2"/>
        <v>1.2520000000000095</v>
      </c>
      <c r="I111">
        <f t="shared" si="3"/>
        <v>-0.76699999999993906</v>
      </c>
    </row>
    <row r="112" spans="1:9" x14ac:dyDescent="0.3">
      <c r="A112">
        <v>20100824</v>
      </c>
      <c r="B112" s="1">
        <v>0.625</v>
      </c>
      <c r="C112">
        <v>295.31599999999997</v>
      </c>
      <c r="D112">
        <v>294.25</v>
      </c>
      <c r="E112">
        <v>289.44600000000003</v>
      </c>
      <c r="F112">
        <v>290.25</v>
      </c>
      <c r="G112">
        <v>4.4703999999999997</v>
      </c>
      <c r="H112">
        <f t="shared" si="2"/>
        <v>1.0659999999999741</v>
      </c>
      <c r="I112">
        <f t="shared" si="3"/>
        <v>-0.80399999999997362</v>
      </c>
    </row>
    <row r="113" spans="1:9" x14ac:dyDescent="0.3">
      <c r="A113">
        <v>20100824</v>
      </c>
      <c r="B113" s="1">
        <v>0.66666666666666663</v>
      </c>
      <c r="C113">
        <v>295.29399999999998</v>
      </c>
      <c r="D113">
        <v>294.14999999999998</v>
      </c>
      <c r="E113">
        <v>290.11200000000002</v>
      </c>
      <c r="F113">
        <v>290.75</v>
      </c>
      <c r="G113">
        <v>2.9802666699999998</v>
      </c>
      <c r="H113">
        <f t="shared" si="2"/>
        <v>1.1440000000000055</v>
      </c>
      <c r="I113">
        <f t="shared" si="3"/>
        <v>-0.63799999999997681</v>
      </c>
    </row>
    <row r="114" spans="1:9" x14ac:dyDescent="0.3">
      <c r="A114">
        <v>20100824</v>
      </c>
      <c r="B114" s="1">
        <v>0.70833333333333337</v>
      </c>
      <c r="C114">
        <v>294.95100000000002</v>
      </c>
      <c r="D114">
        <v>293.75</v>
      </c>
      <c r="E114">
        <v>289.22199999999998</v>
      </c>
      <c r="F114">
        <v>290.54999999999995</v>
      </c>
      <c r="G114">
        <v>4.1392592600000002</v>
      </c>
      <c r="H114">
        <f t="shared" si="2"/>
        <v>1.2010000000000218</v>
      </c>
      <c r="I114">
        <f t="shared" si="3"/>
        <v>-1.3279999999999745</v>
      </c>
    </row>
    <row r="115" spans="1:9" x14ac:dyDescent="0.3">
      <c r="A115">
        <v>20100824</v>
      </c>
      <c r="B115" s="1">
        <v>0.75</v>
      </c>
      <c r="C115">
        <v>294.27600000000001</v>
      </c>
      <c r="D115">
        <v>293.04999999999995</v>
      </c>
      <c r="E115">
        <v>289.18900000000002</v>
      </c>
      <c r="F115">
        <v>290.45</v>
      </c>
      <c r="G115">
        <v>4.0233600000000003</v>
      </c>
      <c r="H115">
        <f t="shared" si="2"/>
        <v>1.2260000000000559</v>
      </c>
      <c r="I115">
        <f t="shared" si="3"/>
        <v>-1.2609999999999673</v>
      </c>
    </row>
    <row r="116" spans="1:9" x14ac:dyDescent="0.3">
      <c r="A116">
        <v>20100824</v>
      </c>
      <c r="B116" s="1">
        <v>0.79166666666666663</v>
      </c>
      <c r="C116">
        <v>293.858</v>
      </c>
      <c r="D116">
        <v>292.45</v>
      </c>
      <c r="E116">
        <v>288.928</v>
      </c>
      <c r="F116">
        <v>290.04999999999995</v>
      </c>
      <c r="G116">
        <v>2.5332266699999999</v>
      </c>
      <c r="H116">
        <f t="shared" si="2"/>
        <v>1.4080000000000155</v>
      </c>
      <c r="I116">
        <f t="shared" si="3"/>
        <v>-1.1219999999999573</v>
      </c>
    </row>
    <row r="117" spans="1:9" x14ac:dyDescent="0.3">
      <c r="A117">
        <v>20100824</v>
      </c>
      <c r="B117" s="1">
        <v>0.83333333333333337</v>
      </c>
      <c r="C117">
        <v>293.911</v>
      </c>
      <c r="D117">
        <v>292.04999999999995</v>
      </c>
      <c r="E117">
        <v>288.87700000000001</v>
      </c>
      <c r="F117">
        <v>289.84999999999997</v>
      </c>
      <c r="G117">
        <v>4.6856414800000001</v>
      </c>
      <c r="H117">
        <f t="shared" si="2"/>
        <v>1.8610000000000468</v>
      </c>
      <c r="I117">
        <f t="shared" si="3"/>
        <v>-0.97299999999995634</v>
      </c>
    </row>
    <row r="118" spans="1:9" x14ac:dyDescent="0.3">
      <c r="A118">
        <v>20100824</v>
      </c>
      <c r="B118" s="1">
        <v>0.875</v>
      </c>
      <c r="C118">
        <v>293.387</v>
      </c>
      <c r="D118">
        <v>291.84999999999997</v>
      </c>
      <c r="E118">
        <v>288.73</v>
      </c>
      <c r="F118">
        <v>289.75</v>
      </c>
      <c r="G118">
        <v>4.91744</v>
      </c>
      <c r="H118">
        <f t="shared" si="2"/>
        <v>1.5370000000000346</v>
      </c>
      <c r="I118">
        <f t="shared" si="3"/>
        <v>-1.0199999999999818</v>
      </c>
    </row>
    <row r="119" spans="1:9" x14ac:dyDescent="0.3">
      <c r="A119">
        <v>20100824</v>
      </c>
      <c r="B119" s="1">
        <v>0.91666666666666663</v>
      </c>
      <c r="C119">
        <v>293.06799999999998</v>
      </c>
      <c r="D119">
        <v>291.45</v>
      </c>
      <c r="E119">
        <v>289.084</v>
      </c>
      <c r="F119">
        <v>289.64999999999998</v>
      </c>
      <c r="G119">
        <v>4.4207288900000004</v>
      </c>
      <c r="H119">
        <f t="shared" si="2"/>
        <v>1.617999999999995</v>
      </c>
      <c r="I119">
        <f t="shared" si="3"/>
        <v>-0.56599999999997408</v>
      </c>
    </row>
    <row r="120" spans="1:9" x14ac:dyDescent="0.3">
      <c r="A120">
        <v>20100824</v>
      </c>
      <c r="B120" s="1">
        <v>0.95833333333333337</v>
      </c>
      <c r="C120">
        <v>292.89699999999999</v>
      </c>
      <c r="D120">
        <v>291.04999999999995</v>
      </c>
      <c r="E120">
        <v>289.69900000000001</v>
      </c>
      <c r="F120">
        <v>289.64999999999998</v>
      </c>
      <c r="G120">
        <v>2.4890745700000001</v>
      </c>
      <c r="H120">
        <f t="shared" si="2"/>
        <v>1.8470000000000368</v>
      </c>
      <c r="I120">
        <f t="shared" si="3"/>
        <v>4.9000000000035016E-2</v>
      </c>
    </row>
    <row r="121" spans="1:9" x14ac:dyDescent="0.3">
      <c r="A121">
        <v>20100825</v>
      </c>
      <c r="B121" s="1">
        <v>0</v>
      </c>
      <c r="C121">
        <v>291.77600000000001</v>
      </c>
      <c r="D121">
        <v>290.75</v>
      </c>
      <c r="E121">
        <v>289.68</v>
      </c>
      <c r="F121">
        <v>289.14999999999998</v>
      </c>
      <c r="G121">
        <v>1.3411200000000001</v>
      </c>
      <c r="H121">
        <f t="shared" si="2"/>
        <v>1.0260000000000105</v>
      </c>
      <c r="I121">
        <f t="shared" si="3"/>
        <v>0.53000000000002956</v>
      </c>
    </row>
    <row r="122" spans="1:9" x14ac:dyDescent="0.3">
      <c r="A122">
        <v>20100825</v>
      </c>
      <c r="B122" s="1">
        <v>4.1666666666666664E-2</v>
      </c>
      <c r="C122">
        <v>291.50799999999998</v>
      </c>
      <c r="D122">
        <v>290.34999999999997</v>
      </c>
      <c r="E122">
        <v>289.56200000000001</v>
      </c>
      <c r="F122">
        <v>288.84999999999997</v>
      </c>
      <c r="G122">
        <v>1.3411200000000001</v>
      </c>
      <c r="H122">
        <f t="shared" si="2"/>
        <v>1.1580000000000155</v>
      </c>
      <c r="I122">
        <f t="shared" si="3"/>
        <v>0.71200000000004593</v>
      </c>
    </row>
    <row r="123" spans="1:9" x14ac:dyDescent="0.3">
      <c r="A123">
        <v>20100825</v>
      </c>
      <c r="B123" s="1">
        <v>8.3333333333333329E-2</v>
      </c>
      <c r="C123">
        <v>290.83499999999998</v>
      </c>
      <c r="D123">
        <v>289.84999999999997</v>
      </c>
      <c r="E123">
        <v>289.71699999999998</v>
      </c>
      <c r="F123">
        <v>288.75</v>
      </c>
      <c r="G123">
        <v>0</v>
      </c>
      <c r="H123">
        <f t="shared" si="2"/>
        <v>0.98500000000001364</v>
      </c>
      <c r="I123">
        <f t="shared" si="3"/>
        <v>0.96699999999998454</v>
      </c>
    </row>
    <row r="124" spans="1:9" x14ac:dyDescent="0.3">
      <c r="A124">
        <v>20100825</v>
      </c>
      <c r="B124" s="1">
        <v>0.125</v>
      </c>
      <c r="C124">
        <v>290.49200000000002</v>
      </c>
      <c r="D124">
        <v>289.75</v>
      </c>
      <c r="E124">
        <v>289.44400000000002</v>
      </c>
      <c r="F124">
        <v>288.75</v>
      </c>
      <c r="G124">
        <v>1.3411200000000001</v>
      </c>
      <c r="H124">
        <f t="shared" si="2"/>
        <v>0.74200000000001864</v>
      </c>
      <c r="I124">
        <f t="shared" si="3"/>
        <v>0.69400000000001683</v>
      </c>
    </row>
    <row r="125" spans="1:9" x14ac:dyDescent="0.3">
      <c r="A125">
        <v>20100825</v>
      </c>
      <c r="B125" s="1">
        <v>0.16666666666666666</v>
      </c>
      <c r="C125">
        <v>290.33</v>
      </c>
      <c r="D125">
        <v>289.75</v>
      </c>
      <c r="E125">
        <v>289.65600000000001</v>
      </c>
      <c r="F125">
        <v>288.95</v>
      </c>
      <c r="G125">
        <v>0</v>
      </c>
      <c r="H125">
        <f t="shared" si="2"/>
        <v>0.57999999999998408</v>
      </c>
      <c r="I125">
        <f t="shared" si="3"/>
        <v>0.70600000000001728</v>
      </c>
    </row>
    <row r="126" spans="1:9" x14ac:dyDescent="0.3">
      <c r="A126">
        <v>20100825</v>
      </c>
      <c r="B126" s="1">
        <v>0.20833333333333334</v>
      </c>
      <c r="C126">
        <v>290.87900000000002</v>
      </c>
      <c r="D126">
        <v>289.54999999999995</v>
      </c>
      <c r="E126">
        <v>289.98399999999998</v>
      </c>
      <c r="F126">
        <v>288.75</v>
      </c>
      <c r="G126">
        <v>2.5256499999999999E-3</v>
      </c>
      <c r="H126">
        <f t="shared" si="2"/>
        <v>1.3290000000000646</v>
      </c>
      <c r="I126">
        <f t="shared" si="3"/>
        <v>1.2339999999999804</v>
      </c>
    </row>
    <row r="127" spans="1:9" x14ac:dyDescent="0.3">
      <c r="A127">
        <v>20100825</v>
      </c>
      <c r="B127" s="1">
        <v>0.25</v>
      </c>
      <c r="C127">
        <v>291.16399999999999</v>
      </c>
      <c r="D127">
        <v>289.75</v>
      </c>
      <c r="E127">
        <v>289.846</v>
      </c>
      <c r="F127">
        <v>289.04999999999995</v>
      </c>
      <c r="G127">
        <v>0</v>
      </c>
      <c r="H127">
        <f t="shared" si="2"/>
        <v>1.4139999999999873</v>
      </c>
      <c r="I127">
        <f t="shared" si="3"/>
        <v>0.79600000000004911</v>
      </c>
    </row>
    <row r="128" spans="1:9" x14ac:dyDescent="0.3">
      <c r="A128">
        <v>20100825</v>
      </c>
      <c r="B128" s="1">
        <v>0.29166666666666669</v>
      </c>
      <c r="C128">
        <v>291.54700000000003</v>
      </c>
      <c r="D128">
        <v>290.14999999999998</v>
      </c>
      <c r="E128">
        <v>290.63099999999997</v>
      </c>
      <c r="F128">
        <v>289.54999999999995</v>
      </c>
      <c r="G128">
        <v>0</v>
      </c>
      <c r="H128">
        <f t="shared" si="2"/>
        <v>1.3970000000000482</v>
      </c>
      <c r="I128">
        <f t="shared" si="3"/>
        <v>1.0810000000000173</v>
      </c>
    </row>
    <row r="129" spans="1:9" x14ac:dyDescent="0.3">
      <c r="A129">
        <v>20100825</v>
      </c>
      <c r="B129" s="1">
        <v>0.33333333333333331</v>
      </c>
      <c r="C129">
        <v>292.005</v>
      </c>
      <c r="D129">
        <v>290.64999999999998</v>
      </c>
      <c r="E129">
        <v>291.57299999999998</v>
      </c>
      <c r="F129">
        <v>289.64999999999998</v>
      </c>
      <c r="G129">
        <v>0</v>
      </c>
      <c r="H129">
        <f t="shared" si="2"/>
        <v>1.3550000000000182</v>
      </c>
      <c r="I129">
        <f t="shared" si="3"/>
        <v>1.9230000000000018</v>
      </c>
    </row>
    <row r="130" spans="1:9" x14ac:dyDescent="0.3">
      <c r="A130">
        <v>20100825</v>
      </c>
      <c r="B130" s="1">
        <v>0.375</v>
      </c>
      <c r="C130">
        <v>290.89100000000002</v>
      </c>
      <c r="D130">
        <v>291.84999999999997</v>
      </c>
      <c r="E130">
        <v>291.25400000000002</v>
      </c>
      <c r="F130">
        <v>289.95</v>
      </c>
      <c r="G130">
        <v>0</v>
      </c>
      <c r="H130">
        <f t="shared" si="2"/>
        <v>-0.95899999999994634</v>
      </c>
      <c r="I130">
        <f t="shared" si="3"/>
        <v>1.3040000000000305</v>
      </c>
    </row>
    <row r="131" spans="1:9" x14ac:dyDescent="0.3">
      <c r="A131">
        <v>20100825</v>
      </c>
      <c r="B131" s="1">
        <v>0.41666666666666669</v>
      </c>
      <c r="C131">
        <v>292.68</v>
      </c>
      <c r="D131">
        <v>292.75</v>
      </c>
      <c r="E131">
        <v>290.85700000000003</v>
      </c>
      <c r="F131">
        <v>290.45</v>
      </c>
      <c r="G131">
        <v>0</v>
      </c>
      <c r="H131">
        <f t="shared" ref="H131:H194" si="4">C131-D131</f>
        <v>-6.9999999999993179E-2</v>
      </c>
      <c r="I131">
        <f t="shared" ref="I131:I194" si="5">E131-F131</f>
        <v>0.40700000000003911</v>
      </c>
    </row>
    <row r="132" spans="1:9" x14ac:dyDescent="0.3">
      <c r="A132">
        <v>20100825</v>
      </c>
      <c r="B132" s="1">
        <v>0.45833333333333331</v>
      </c>
      <c r="C132">
        <v>292.83199999999999</v>
      </c>
      <c r="D132">
        <v>292.34999999999997</v>
      </c>
      <c r="E132">
        <v>291.33499999999998</v>
      </c>
      <c r="F132">
        <v>290.84999999999997</v>
      </c>
      <c r="G132">
        <v>0</v>
      </c>
      <c r="H132">
        <f t="shared" si="4"/>
        <v>0.48200000000002774</v>
      </c>
      <c r="I132">
        <f t="shared" si="5"/>
        <v>0.48500000000001364</v>
      </c>
    </row>
    <row r="133" spans="1:9" x14ac:dyDescent="0.3">
      <c r="A133">
        <v>20100825</v>
      </c>
      <c r="B133" s="1">
        <v>0.5</v>
      </c>
      <c r="C133">
        <v>292.15699999999998</v>
      </c>
      <c r="D133">
        <v>291.95</v>
      </c>
      <c r="E133">
        <v>291.05799999999999</v>
      </c>
      <c r="F133">
        <v>290.64999999999998</v>
      </c>
      <c r="G133">
        <v>0</v>
      </c>
      <c r="H133">
        <f t="shared" si="4"/>
        <v>0.20699999999999363</v>
      </c>
      <c r="I133">
        <f t="shared" si="5"/>
        <v>0.40800000000001546</v>
      </c>
    </row>
    <row r="134" spans="1:9" x14ac:dyDescent="0.3">
      <c r="A134">
        <v>20100825</v>
      </c>
      <c r="B134" s="1">
        <v>0.54166666666666663</v>
      </c>
      <c r="C134">
        <v>293.17</v>
      </c>
      <c r="D134">
        <v>292.25</v>
      </c>
      <c r="E134">
        <v>291.27100000000002</v>
      </c>
      <c r="F134">
        <v>290.04999999999995</v>
      </c>
      <c r="G134">
        <v>0</v>
      </c>
      <c r="H134">
        <f t="shared" si="4"/>
        <v>0.92000000000001592</v>
      </c>
      <c r="I134">
        <f t="shared" si="5"/>
        <v>1.2210000000000605</v>
      </c>
    </row>
    <row r="135" spans="1:9" x14ac:dyDescent="0.3">
      <c r="A135">
        <v>20100825</v>
      </c>
      <c r="B135" s="1">
        <v>0.58333333333333337</v>
      </c>
      <c r="C135">
        <v>294.09199999999998</v>
      </c>
      <c r="D135">
        <v>292.95</v>
      </c>
      <c r="E135">
        <v>290.50200000000001</v>
      </c>
      <c r="F135">
        <v>290.95</v>
      </c>
      <c r="G135">
        <v>3.97368889</v>
      </c>
      <c r="H135">
        <f t="shared" si="4"/>
        <v>1.1419999999999959</v>
      </c>
      <c r="I135">
        <f t="shared" si="5"/>
        <v>-0.44799999999997908</v>
      </c>
    </row>
    <row r="136" spans="1:9" x14ac:dyDescent="0.3">
      <c r="A136">
        <v>20100825</v>
      </c>
      <c r="B136" s="1">
        <v>0.625</v>
      </c>
      <c r="C136">
        <v>294.13900000000001</v>
      </c>
      <c r="D136">
        <v>292.84999999999997</v>
      </c>
      <c r="E136">
        <v>291.08100000000002</v>
      </c>
      <c r="F136">
        <v>291.75</v>
      </c>
      <c r="G136">
        <v>2.6822400000000002</v>
      </c>
      <c r="H136">
        <f t="shared" si="4"/>
        <v>1.2890000000000441</v>
      </c>
      <c r="I136">
        <f t="shared" si="5"/>
        <v>-0.66899999999998272</v>
      </c>
    </row>
    <row r="137" spans="1:9" x14ac:dyDescent="0.3">
      <c r="A137">
        <v>20100825</v>
      </c>
      <c r="B137" s="1">
        <v>0.66666666666666663</v>
      </c>
      <c r="C137">
        <v>292.90300000000002</v>
      </c>
      <c r="D137">
        <v>292.95</v>
      </c>
      <c r="E137">
        <v>291.83800000000002</v>
      </c>
      <c r="F137">
        <v>291.75</v>
      </c>
      <c r="G137">
        <v>0</v>
      </c>
      <c r="H137">
        <f t="shared" si="4"/>
        <v>-4.6999999999968622E-2</v>
      </c>
      <c r="I137">
        <f t="shared" si="5"/>
        <v>8.8000000000022283E-2</v>
      </c>
    </row>
    <row r="138" spans="1:9" x14ac:dyDescent="0.3">
      <c r="A138">
        <v>20100825</v>
      </c>
      <c r="B138" s="1">
        <v>0.70833333333333337</v>
      </c>
      <c r="C138">
        <v>294.08699999999999</v>
      </c>
      <c r="D138">
        <v>292.84999999999997</v>
      </c>
      <c r="E138">
        <v>291.14400000000001</v>
      </c>
      <c r="F138">
        <v>291.84999999999997</v>
      </c>
      <c r="G138">
        <v>3.0133807400000001</v>
      </c>
      <c r="H138">
        <f t="shared" si="4"/>
        <v>1.2370000000000232</v>
      </c>
      <c r="I138">
        <f t="shared" si="5"/>
        <v>-0.70599999999996044</v>
      </c>
    </row>
    <row r="139" spans="1:9" x14ac:dyDescent="0.3">
      <c r="A139">
        <v>20100825</v>
      </c>
      <c r="B139" s="1">
        <v>0.75</v>
      </c>
      <c r="C139">
        <v>293.83300000000003</v>
      </c>
      <c r="D139">
        <v>292.64999999999998</v>
      </c>
      <c r="E139">
        <v>291.00400000000002</v>
      </c>
      <c r="F139">
        <v>291.45</v>
      </c>
      <c r="G139">
        <v>1.3411200000000001</v>
      </c>
      <c r="H139">
        <f t="shared" si="4"/>
        <v>1.1830000000000496</v>
      </c>
      <c r="I139">
        <f t="shared" si="5"/>
        <v>-0.44599999999996953</v>
      </c>
    </row>
    <row r="140" spans="1:9" x14ac:dyDescent="0.3">
      <c r="A140">
        <v>20100825</v>
      </c>
      <c r="B140" s="1">
        <v>0.79166666666666663</v>
      </c>
      <c r="C140">
        <v>293.74700000000001</v>
      </c>
      <c r="D140">
        <v>292.45</v>
      </c>
      <c r="E140">
        <v>291.07299999999998</v>
      </c>
      <c r="F140">
        <v>291.25</v>
      </c>
      <c r="G140">
        <v>1.3411200000000001</v>
      </c>
      <c r="H140">
        <f t="shared" si="4"/>
        <v>1.2970000000000255</v>
      </c>
      <c r="I140">
        <f t="shared" si="5"/>
        <v>-0.17700000000002092</v>
      </c>
    </row>
    <row r="141" spans="1:9" x14ac:dyDescent="0.3">
      <c r="A141">
        <v>20100825</v>
      </c>
      <c r="B141" s="1">
        <v>0.83333333333333337</v>
      </c>
      <c r="C141">
        <v>293.2</v>
      </c>
      <c r="D141">
        <v>291.95</v>
      </c>
      <c r="E141">
        <v>291.33100000000002</v>
      </c>
      <c r="F141">
        <v>290.75</v>
      </c>
      <c r="G141">
        <v>1.3411200000000001</v>
      </c>
      <c r="H141">
        <f t="shared" si="4"/>
        <v>1.25</v>
      </c>
      <c r="I141">
        <f t="shared" si="5"/>
        <v>0.58100000000001728</v>
      </c>
    </row>
    <row r="142" spans="1:9" x14ac:dyDescent="0.3">
      <c r="A142">
        <v>20100825</v>
      </c>
      <c r="B142" s="1">
        <v>0.875</v>
      </c>
      <c r="C142">
        <v>292.27800000000002</v>
      </c>
      <c r="D142">
        <v>291.04999999999995</v>
      </c>
      <c r="E142">
        <v>291.24900000000002</v>
      </c>
      <c r="F142">
        <v>290.14999999999998</v>
      </c>
      <c r="G142">
        <v>0</v>
      </c>
      <c r="H142">
        <f t="shared" si="4"/>
        <v>1.2280000000000655</v>
      </c>
      <c r="I142">
        <f t="shared" si="5"/>
        <v>1.0990000000000464</v>
      </c>
    </row>
    <row r="143" spans="1:9" x14ac:dyDescent="0.3">
      <c r="A143">
        <v>20100825</v>
      </c>
      <c r="B143" s="1">
        <v>0.91666666666666663</v>
      </c>
      <c r="C143">
        <v>291.64800000000002</v>
      </c>
      <c r="D143">
        <v>290.64999999999998</v>
      </c>
      <c r="E143">
        <v>290.83100000000002</v>
      </c>
      <c r="F143">
        <v>289.84999999999997</v>
      </c>
      <c r="G143">
        <v>0</v>
      </c>
      <c r="H143">
        <f t="shared" si="4"/>
        <v>0.99800000000004729</v>
      </c>
      <c r="I143">
        <f t="shared" si="5"/>
        <v>0.98100000000005139</v>
      </c>
    </row>
    <row r="144" spans="1:9" x14ac:dyDescent="0.3">
      <c r="A144">
        <v>20100825</v>
      </c>
      <c r="B144" s="1">
        <v>0.95833333333333337</v>
      </c>
      <c r="C144">
        <v>291.29199999999997</v>
      </c>
      <c r="D144">
        <v>290.25</v>
      </c>
      <c r="E144">
        <v>290.286</v>
      </c>
      <c r="F144">
        <v>289.34999999999997</v>
      </c>
      <c r="G144">
        <v>1.4901333299999999</v>
      </c>
      <c r="H144">
        <f t="shared" si="4"/>
        <v>1.0419999999999732</v>
      </c>
      <c r="I144">
        <f t="shared" si="5"/>
        <v>0.93600000000003547</v>
      </c>
    </row>
    <row r="145" spans="1:9" x14ac:dyDescent="0.3">
      <c r="A145">
        <v>20100826</v>
      </c>
      <c r="B145" s="1">
        <v>0</v>
      </c>
      <c r="C145">
        <v>290.97699999999998</v>
      </c>
      <c r="D145">
        <v>289.95</v>
      </c>
      <c r="E145">
        <v>289.89</v>
      </c>
      <c r="F145">
        <v>289.25</v>
      </c>
      <c r="G145">
        <v>1.3411200000000001</v>
      </c>
      <c r="H145">
        <f t="shared" si="4"/>
        <v>1.0269999999999868</v>
      </c>
      <c r="I145">
        <f t="shared" si="5"/>
        <v>0.63999999999998636</v>
      </c>
    </row>
    <row r="146" spans="1:9" x14ac:dyDescent="0.3">
      <c r="A146">
        <v>20100826</v>
      </c>
      <c r="B146" s="1">
        <v>4.1666666666666664E-2</v>
      </c>
      <c r="C146">
        <v>290.90199999999999</v>
      </c>
      <c r="D146">
        <v>290.04999999999995</v>
      </c>
      <c r="E146">
        <v>290.04300000000001</v>
      </c>
      <c r="F146">
        <v>289.34999999999997</v>
      </c>
      <c r="G146">
        <v>0</v>
      </c>
      <c r="H146">
        <f t="shared" si="4"/>
        <v>0.85200000000003229</v>
      </c>
      <c r="I146">
        <f t="shared" si="5"/>
        <v>0.69300000000004047</v>
      </c>
    </row>
    <row r="147" spans="1:9" x14ac:dyDescent="0.3">
      <c r="A147">
        <v>20100826</v>
      </c>
      <c r="B147" s="1">
        <v>8.3333333333333329E-2</v>
      </c>
      <c r="C147">
        <v>291.04500000000002</v>
      </c>
      <c r="D147">
        <v>290.25</v>
      </c>
      <c r="E147">
        <v>290.45800000000003</v>
      </c>
      <c r="F147">
        <v>289.75</v>
      </c>
      <c r="G147">
        <v>1.6557039999999999E-2</v>
      </c>
      <c r="H147">
        <f t="shared" si="4"/>
        <v>0.79500000000001592</v>
      </c>
      <c r="I147">
        <f t="shared" si="5"/>
        <v>0.70800000000002683</v>
      </c>
    </row>
    <row r="148" spans="1:9" x14ac:dyDescent="0.3">
      <c r="A148">
        <v>20100826</v>
      </c>
      <c r="B148" s="1">
        <v>0.125</v>
      </c>
      <c r="C148">
        <v>291.11</v>
      </c>
      <c r="D148">
        <v>290.45</v>
      </c>
      <c r="E148">
        <v>290.375</v>
      </c>
      <c r="F148">
        <v>290.04999999999995</v>
      </c>
      <c r="G148">
        <v>0</v>
      </c>
      <c r="H148">
        <f t="shared" si="4"/>
        <v>0.66000000000002501</v>
      </c>
      <c r="I148">
        <f t="shared" si="5"/>
        <v>0.32500000000004547</v>
      </c>
    </row>
    <row r="149" spans="1:9" x14ac:dyDescent="0.3">
      <c r="A149">
        <v>20100826</v>
      </c>
      <c r="B149" s="1">
        <v>0.16666666666666666</v>
      </c>
      <c r="C149">
        <v>291.07900000000001</v>
      </c>
      <c r="D149">
        <v>290.25</v>
      </c>
      <c r="E149">
        <v>289.721</v>
      </c>
      <c r="F149">
        <v>289.45</v>
      </c>
      <c r="G149">
        <v>0</v>
      </c>
      <c r="H149">
        <f t="shared" si="4"/>
        <v>0.82900000000000773</v>
      </c>
      <c r="I149">
        <f t="shared" si="5"/>
        <v>0.27100000000001501</v>
      </c>
    </row>
    <row r="150" spans="1:9" x14ac:dyDescent="0.3">
      <c r="A150">
        <v>20100826</v>
      </c>
      <c r="B150" s="1">
        <v>0.20833333333333334</v>
      </c>
      <c r="C150">
        <v>290.11799999999999</v>
      </c>
      <c r="D150">
        <v>289.84999999999997</v>
      </c>
      <c r="E150">
        <v>289.07799999999997</v>
      </c>
      <c r="F150">
        <v>288.95</v>
      </c>
      <c r="G150">
        <v>0.18942373000000001</v>
      </c>
      <c r="H150">
        <f t="shared" si="4"/>
        <v>0.2680000000000291</v>
      </c>
      <c r="I150">
        <f t="shared" si="5"/>
        <v>0.1279999999999859</v>
      </c>
    </row>
    <row r="151" spans="1:9" x14ac:dyDescent="0.3">
      <c r="A151">
        <v>20100826</v>
      </c>
      <c r="B151" s="1">
        <v>0.25</v>
      </c>
      <c r="C151">
        <v>290.16699999999997</v>
      </c>
      <c r="D151">
        <v>289.04999999999995</v>
      </c>
      <c r="E151">
        <v>288.82799999999997</v>
      </c>
      <c r="F151">
        <v>288.25</v>
      </c>
      <c r="G151">
        <v>2.2351999999999999</v>
      </c>
      <c r="H151">
        <f t="shared" si="4"/>
        <v>1.1170000000000186</v>
      </c>
      <c r="I151">
        <f t="shared" si="5"/>
        <v>0.57799999999997453</v>
      </c>
    </row>
    <row r="152" spans="1:9" x14ac:dyDescent="0.3">
      <c r="A152">
        <v>20100826</v>
      </c>
      <c r="B152" s="1">
        <v>0.29166666666666669</v>
      </c>
      <c r="C152">
        <v>291.02499999999998</v>
      </c>
      <c r="D152">
        <v>289.34999999999997</v>
      </c>
      <c r="E152">
        <v>289.36</v>
      </c>
      <c r="F152">
        <v>288.84999999999997</v>
      </c>
      <c r="G152">
        <v>2.73191111</v>
      </c>
      <c r="H152">
        <f t="shared" si="4"/>
        <v>1.6750000000000114</v>
      </c>
      <c r="I152">
        <f t="shared" si="5"/>
        <v>0.51000000000004775</v>
      </c>
    </row>
    <row r="153" spans="1:9" x14ac:dyDescent="0.3">
      <c r="A153">
        <v>20100826</v>
      </c>
      <c r="B153" s="1">
        <v>0.33333333333333331</v>
      </c>
      <c r="C153">
        <v>291.43700000000001</v>
      </c>
      <c r="D153">
        <v>290.34999999999997</v>
      </c>
      <c r="E153">
        <v>288.685</v>
      </c>
      <c r="F153">
        <v>289.04999999999995</v>
      </c>
      <c r="G153">
        <v>4.1668543199999997</v>
      </c>
      <c r="H153">
        <f t="shared" si="4"/>
        <v>1.0870000000000459</v>
      </c>
      <c r="I153">
        <f t="shared" si="5"/>
        <v>-0.36499999999995225</v>
      </c>
    </row>
    <row r="154" spans="1:9" x14ac:dyDescent="0.3">
      <c r="A154">
        <v>20100826</v>
      </c>
      <c r="B154" s="1">
        <v>0.375</v>
      </c>
      <c r="C154">
        <v>292.44</v>
      </c>
      <c r="D154">
        <v>291.25</v>
      </c>
      <c r="E154">
        <v>288.04599999999999</v>
      </c>
      <c r="F154">
        <v>288.25</v>
      </c>
      <c r="G154">
        <v>4.0233600000000003</v>
      </c>
      <c r="H154">
        <f t="shared" si="4"/>
        <v>1.1899999999999977</v>
      </c>
      <c r="I154">
        <f t="shared" si="5"/>
        <v>-0.20400000000000773</v>
      </c>
    </row>
    <row r="155" spans="1:9" x14ac:dyDescent="0.3">
      <c r="A155">
        <v>20100826</v>
      </c>
      <c r="B155" s="1">
        <v>0.41666666666666669</v>
      </c>
      <c r="C155">
        <v>293.411</v>
      </c>
      <c r="D155">
        <v>291.54999999999995</v>
      </c>
      <c r="E155">
        <v>287.75900000000001</v>
      </c>
      <c r="F155">
        <v>288.04999999999995</v>
      </c>
      <c r="G155">
        <v>3.5266488900000001</v>
      </c>
      <c r="H155">
        <f t="shared" si="4"/>
        <v>1.8610000000000468</v>
      </c>
      <c r="I155">
        <f t="shared" si="5"/>
        <v>-0.29099999999993997</v>
      </c>
    </row>
    <row r="156" spans="1:9" x14ac:dyDescent="0.3">
      <c r="A156">
        <v>20100826</v>
      </c>
      <c r="B156" s="1">
        <v>0.45833333333333331</v>
      </c>
      <c r="C156">
        <v>293.45</v>
      </c>
      <c r="D156">
        <v>292.64999999999998</v>
      </c>
      <c r="E156">
        <v>287.03899999999999</v>
      </c>
      <c r="F156">
        <v>288.34999999999997</v>
      </c>
      <c r="G156">
        <v>2.5884167900000001</v>
      </c>
      <c r="H156">
        <f t="shared" si="4"/>
        <v>0.80000000000001137</v>
      </c>
      <c r="I156">
        <f t="shared" si="5"/>
        <v>-1.3109999999999786</v>
      </c>
    </row>
    <row r="157" spans="1:9" x14ac:dyDescent="0.3">
      <c r="A157">
        <v>20100826</v>
      </c>
      <c r="B157" s="1">
        <v>0.5</v>
      </c>
      <c r="C157">
        <v>293.63200000000001</v>
      </c>
      <c r="D157">
        <v>292.54999999999995</v>
      </c>
      <c r="E157">
        <v>287.25099999999998</v>
      </c>
      <c r="F157">
        <v>287.95</v>
      </c>
      <c r="G157">
        <v>4.0233600000000003</v>
      </c>
      <c r="H157">
        <f t="shared" si="4"/>
        <v>1.0820000000000505</v>
      </c>
      <c r="I157">
        <f t="shared" si="5"/>
        <v>-0.69900000000001228</v>
      </c>
    </row>
    <row r="158" spans="1:9" x14ac:dyDescent="0.3">
      <c r="A158">
        <v>20100826</v>
      </c>
      <c r="B158" s="1">
        <v>0.54166666666666663</v>
      </c>
      <c r="C158">
        <v>293.48099999999999</v>
      </c>
      <c r="D158">
        <v>292.25</v>
      </c>
      <c r="E158">
        <v>286.80799999999999</v>
      </c>
      <c r="F158">
        <v>287.64999999999998</v>
      </c>
      <c r="G158">
        <v>5.0167822199999996</v>
      </c>
      <c r="H158">
        <f t="shared" si="4"/>
        <v>1.2309999999999945</v>
      </c>
      <c r="I158">
        <f t="shared" si="5"/>
        <v>-0.84199999999998454</v>
      </c>
    </row>
    <row r="159" spans="1:9" x14ac:dyDescent="0.3">
      <c r="A159">
        <v>20100826</v>
      </c>
      <c r="B159" s="1">
        <v>0.58333333333333337</v>
      </c>
      <c r="C159">
        <v>294.14400000000001</v>
      </c>
      <c r="D159">
        <v>293.25</v>
      </c>
      <c r="E159">
        <v>286.66800000000001</v>
      </c>
      <c r="F159">
        <v>288.04999999999995</v>
      </c>
      <c r="G159">
        <v>7.3899575300000002</v>
      </c>
      <c r="H159">
        <f t="shared" si="4"/>
        <v>0.89400000000000546</v>
      </c>
      <c r="I159">
        <f t="shared" si="5"/>
        <v>-1.3819999999999482</v>
      </c>
    </row>
    <row r="160" spans="1:9" x14ac:dyDescent="0.3">
      <c r="A160">
        <v>20100826</v>
      </c>
      <c r="B160" s="1">
        <v>0.625</v>
      </c>
      <c r="C160">
        <v>294.13900000000001</v>
      </c>
      <c r="D160">
        <v>292.75</v>
      </c>
      <c r="E160">
        <v>287.01</v>
      </c>
      <c r="F160">
        <v>287.75</v>
      </c>
      <c r="G160">
        <v>8.0467200000000005</v>
      </c>
      <c r="H160">
        <f t="shared" si="4"/>
        <v>1.38900000000001</v>
      </c>
      <c r="I160">
        <f t="shared" si="5"/>
        <v>-0.74000000000000909</v>
      </c>
    </row>
    <row r="161" spans="1:9" x14ac:dyDescent="0.3">
      <c r="A161">
        <v>20100826</v>
      </c>
      <c r="B161" s="1">
        <v>0.66666666666666663</v>
      </c>
      <c r="C161">
        <v>293.83699999999999</v>
      </c>
      <c r="D161">
        <v>292.84999999999997</v>
      </c>
      <c r="E161">
        <v>285.90800000000002</v>
      </c>
      <c r="F161">
        <v>287.64999999999998</v>
      </c>
      <c r="G161">
        <v>8.0467200000000005</v>
      </c>
      <c r="H161">
        <f t="shared" si="4"/>
        <v>0.98700000000002319</v>
      </c>
      <c r="I161">
        <f t="shared" si="5"/>
        <v>-1.7419999999999618</v>
      </c>
    </row>
    <row r="162" spans="1:9" x14ac:dyDescent="0.3">
      <c r="A162">
        <v>20100826</v>
      </c>
      <c r="B162" s="1">
        <v>0.70833333333333337</v>
      </c>
      <c r="C162">
        <v>293.54700000000003</v>
      </c>
      <c r="D162">
        <v>292.04999999999995</v>
      </c>
      <c r="E162">
        <v>286.41399999999999</v>
      </c>
      <c r="F162">
        <v>287.14999999999998</v>
      </c>
      <c r="G162">
        <v>9.0401422199999999</v>
      </c>
      <c r="H162">
        <f t="shared" si="4"/>
        <v>1.4970000000000709</v>
      </c>
      <c r="I162">
        <f t="shared" si="5"/>
        <v>-0.73599999999999</v>
      </c>
    </row>
    <row r="163" spans="1:9" x14ac:dyDescent="0.3">
      <c r="A163">
        <v>20100826</v>
      </c>
      <c r="B163" s="1">
        <v>0.75</v>
      </c>
      <c r="C163">
        <v>292.79700000000003</v>
      </c>
      <c r="D163">
        <v>291.84999999999997</v>
      </c>
      <c r="E163">
        <v>286.62400000000002</v>
      </c>
      <c r="F163">
        <v>287.95</v>
      </c>
      <c r="G163">
        <v>8.0467200000000005</v>
      </c>
      <c r="H163">
        <f t="shared" si="4"/>
        <v>0.94700000000005957</v>
      </c>
      <c r="I163">
        <f t="shared" si="5"/>
        <v>-1.325999999999965</v>
      </c>
    </row>
    <row r="164" spans="1:9" x14ac:dyDescent="0.3">
      <c r="A164">
        <v>20100826</v>
      </c>
      <c r="B164" s="1">
        <v>0.79166666666666663</v>
      </c>
      <c r="C164">
        <v>291.68</v>
      </c>
      <c r="D164">
        <v>290.95</v>
      </c>
      <c r="E164">
        <v>286.66500000000002</v>
      </c>
      <c r="F164">
        <v>287.84999999999997</v>
      </c>
      <c r="G164">
        <v>5.5631644400000004</v>
      </c>
      <c r="H164">
        <f t="shared" si="4"/>
        <v>0.73000000000001819</v>
      </c>
      <c r="I164">
        <f t="shared" si="5"/>
        <v>-1.1849999999999454</v>
      </c>
    </row>
    <row r="165" spans="1:9" x14ac:dyDescent="0.3">
      <c r="A165">
        <v>20100826</v>
      </c>
      <c r="B165" s="1">
        <v>0.83333333333333337</v>
      </c>
      <c r="C165">
        <v>291.39100000000002</v>
      </c>
      <c r="D165">
        <v>289.95</v>
      </c>
      <c r="E165">
        <v>286.745</v>
      </c>
      <c r="F165">
        <v>286.64999999999998</v>
      </c>
      <c r="G165">
        <v>7.8259595099999997</v>
      </c>
      <c r="H165">
        <f t="shared" si="4"/>
        <v>1.4410000000000309</v>
      </c>
      <c r="I165">
        <f t="shared" si="5"/>
        <v>9.5000000000027285E-2</v>
      </c>
    </row>
    <row r="166" spans="1:9" x14ac:dyDescent="0.3">
      <c r="A166">
        <v>20100826</v>
      </c>
      <c r="B166" s="1">
        <v>0.875</v>
      </c>
      <c r="C166">
        <v>290.83</v>
      </c>
      <c r="D166">
        <v>289.45</v>
      </c>
      <c r="E166">
        <v>286.32499999999999</v>
      </c>
      <c r="F166">
        <v>286.54999999999995</v>
      </c>
      <c r="G166">
        <v>8.49376</v>
      </c>
      <c r="H166">
        <f t="shared" si="4"/>
        <v>1.3799999999999955</v>
      </c>
      <c r="I166">
        <f t="shared" si="5"/>
        <v>-0.22499999999996589</v>
      </c>
    </row>
    <row r="167" spans="1:9" x14ac:dyDescent="0.3">
      <c r="A167">
        <v>20100826</v>
      </c>
      <c r="B167" s="1">
        <v>0.91666666666666663</v>
      </c>
      <c r="C167">
        <v>290.70100000000002</v>
      </c>
      <c r="D167">
        <v>289.25</v>
      </c>
      <c r="E167">
        <v>286.245</v>
      </c>
      <c r="F167">
        <v>286.75</v>
      </c>
      <c r="G167">
        <v>7.5003377799999997</v>
      </c>
      <c r="H167">
        <f t="shared" si="4"/>
        <v>1.4510000000000218</v>
      </c>
      <c r="I167">
        <f t="shared" si="5"/>
        <v>-0.50499999999999545</v>
      </c>
    </row>
    <row r="168" spans="1:9" x14ac:dyDescent="0.3">
      <c r="A168">
        <v>20100826</v>
      </c>
      <c r="B168" s="1">
        <v>0.95833333333333337</v>
      </c>
      <c r="C168">
        <v>289.82799999999997</v>
      </c>
      <c r="D168">
        <v>288.75</v>
      </c>
      <c r="E168">
        <v>285.83</v>
      </c>
      <c r="F168">
        <v>286.45</v>
      </c>
      <c r="G168">
        <v>6.6172958</v>
      </c>
      <c r="H168">
        <f t="shared" si="4"/>
        <v>1.0779999999999745</v>
      </c>
      <c r="I168">
        <f t="shared" si="5"/>
        <v>-0.62000000000000455</v>
      </c>
    </row>
    <row r="169" spans="1:9" x14ac:dyDescent="0.3">
      <c r="A169">
        <v>20100827</v>
      </c>
      <c r="B169" s="1">
        <v>0</v>
      </c>
      <c r="C169">
        <v>289.36700000000002</v>
      </c>
      <c r="D169">
        <v>288.04999999999995</v>
      </c>
      <c r="E169">
        <v>285.95400000000001</v>
      </c>
      <c r="F169">
        <v>285.75</v>
      </c>
      <c r="G169">
        <v>4.0233600000000003</v>
      </c>
      <c r="H169">
        <f t="shared" si="4"/>
        <v>1.3170000000000641</v>
      </c>
      <c r="I169">
        <f t="shared" si="5"/>
        <v>0.20400000000000773</v>
      </c>
    </row>
    <row r="170" spans="1:9" x14ac:dyDescent="0.3">
      <c r="A170">
        <v>20100827</v>
      </c>
      <c r="B170" s="1">
        <v>4.1666666666666664E-2</v>
      </c>
      <c r="C170">
        <v>288.98399999999998</v>
      </c>
      <c r="D170">
        <v>287.54999999999995</v>
      </c>
      <c r="E170">
        <v>285.93299999999999</v>
      </c>
      <c r="F170">
        <v>285.64999999999998</v>
      </c>
      <c r="G170">
        <v>3.5266488900000001</v>
      </c>
      <c r="H170">
        <f t="shared" si="4"/>
        <v>1.4340000000000259</v>
      </c>
      <c r="I170">
        <f t="shared" si="5"/>
        <v>0.28300000000001546</v>
      </c>
    </row>
    <row r="171" spans="1:9" x14ac:dyDescent="0.3">
      <c r="A171">
        <v>20100827</v>
      </c>
      <c r="B171" s="1">
        <v>8.3333333333333329E-2</v>
      </c>
      <c r="C171">
        <v>288.53500000000003</v>
      </c>
      <c r="D171">
        <v>287.34999999999997</v>
      </c>
      <c r="E171">
        <v>285.952</v>
      </c>
      <c r="F171">
        <v>285.34999999999997</v>
      </c>
      <c r="G171">
        <v>4.5752612299999997</v>
      </c>
      <c r="H171">
        <f t="shared" si="4"/>
        <v>1.1850000000000591</v>
      </c>
      <c r="I171">
        <f t="shared" si="5"/>
        <v>0.60200000000003229</v>
      </c>
    </row>
    <row r="172" spans="1:9" x14ac:dyDescent="0.3">
      <c r="A172">
        <v>20100827</v>
      </c>
      <c r="B172" s="1">
        <v>0.125</v>
      </c>
      <c r="C172">
        <v>287.64100000000002</v>
      </c>
      <c r="D172">
        <v>286.54999999999995</v>
      </c>
      <c r="E172">
        <v>285.71100000000001</v>
      </c>
      <c r="F172">
        <v>284.95</v>
      </c>
      <c r="G172">
        <v>3.5763199999999999</v>
      </c>
      <c r="H172">
        <f t="shared" si="4"/>
        <v>1.091000000000065</v>
      </c>
      <c r="I172">
        <f t="shared" si="5"/>
        <v>0.7610000000000241</v>
      </c>
    </row>
    <row r="173" spans="1:9" x14ac:dyDescent="0.3">
      <c r="A173">
        <v>20100827</v>
      </c>
      <c r="B173" s="1">
        <v>0.16666666666666666</v>
      </c>
      <c r="C173">
        <v>286.49200000000002</v>
      </c>
      <c r="D173">
        <v>286.14999999999998</v>
      </c>
      <c r="E173">
        <v>285.25400000000002</v>
      </c>
      <c r="F173">
        <v>284.84999999999997</v>
      </c>
      <c r="G173">
        <v>2.5828977800000001</v>
      </c>
      <c r="H173">
        <f t="shared" si="4"/>
        <v>0.34200000000004138</v>
      </c>
      <c r="I173">
        <f t="shared" si="5"/>
        <v>0.40400000000005321</v>
      </c>
    </row>
    <row r="174" spans="1:9" x14ac:dyDescent="0.3">
      <c r="A174">
        <v>20100827</v>
      </c>
      <c r="B174" s="1">
        <v>0.20833333333333334</v>
      </c>
      <c r="C174">
        <v>285.98599999999999</v>
      </c>
      <c r="D174">
        <v>285.75</v>
      </c>
      <c r="E174">
        <v>284.76100000000002</v>
      </c>
      <c r="F174">
        <v>284.45</v>
      </c>
      <c r="G174">
        <v>2.4566152899999998</v>
      </c>
      <c r="H174">
        <f t="shared" si="4"/>
        <v>0.23599999999999</v>
      </c>
      <c r="I174">
        <f t="shared" si="5"/>
        <v>0.31100000000003547</v>
      </c>
    </row>
    <row r="175" spans="1:9" x14ac:dyDescent="0.3">
      <c r="A175">
        <v>20100827</v>
      </c>
      <c r="B175" s="1">
        <v>0.25</v>
      </c>
      <c r="C175">
        <v>285.61599999999999</v>
      </c>
      <c r="D175">
        <v>285.25</v>
      </c>
      <c r="E175">
        <v>284.83</v>
      </c>
      <c r="F175">
        <v>284.14999999999998</v>
      </c>
      <c r="G175">
        <v>0</v>
      </c>
      <c r="H175">
        <f t="shared" si="4"/>
        <v>0.36599999999998545</v>
      </c>
      <c r="I175">
        <f t="shared" si="5"/>
        <v>0.68000000000000682</v>
      </c>
    </row>
    <row r="176" spans="1:9" x14ac:dyDescent="0.3">
      <c r="A176">
        <v>20100827</v>
      </c>
      <c r="B176" s="1">
        <v>0.29166666666666669</v>
      </c>
      <c r="C176">
        <v>286.964</v>
      </c>
      <c r="D176">
        <v>285.25</v>
      </c>
      <c r="E176">
        <v>285.27999999999997</v>
      </c>
      <c r="F176">
        <v>284.45</v>
      </c>
      <c r="G176">
        <v>2.4835555600000001</v>
      </c>
      <c r="H176">
        <f t="shared" si="4"/>
        <v>1.7139999999999986</v>
      </c>
      <c r="I176">
        <f t="shared" si="5"/>
        <v>0.82999999999998408</v>
      </c>
    </row>
    <row r="177" spans="1:9" x14ac:dyDescent="0.3">
      <c r="A177">
        <v>20100827</v>
      </c>
      <c r="B177" s="1">
        <v>0.33333333333333331</v>
      </c>
      <c r="C177">
        <v>288.959</v>
      </c>
      <c r="D177">
        <v>286.54999999999995</v>
      </c>
      <c r="E177">
        <v>286.93200000000002</v>
      </c>
      <c r="F177">
        <v>285.95</v>
      </c>
      <c r="G177">
        <v>0</v>
      </c>
      <c r="H177">
        <f t="shared" si="4"/>
        <v>2.4090000000000487</v>
      </c>
      <c r="I177">
        <f t="shared" si="5"/>
        <v>0.98200000000002774</v>
      </c>
    </row>
    <row r="178" spans="1:9" x14ac:dyDescent="0.3">
      <c r="A178">
        <v>20100827</v>
      </c>
      <c r="B178" s="1">
        <v>0.375</v>
      </c>
      <c r="C178">
        <v>290.55</v>
      </c>
      <c r="D178">
        <v>289.54999999999995</v>
      </c>
      <c r="E178">
        <v>287.36799999999999</v>
      </c>
      <c r="F178">
        <v>286.14999999999998</v>
      </c>
      <c r="G178">
        <v>0</v>
      </c>
      <c r="H178">
        <f t="shared" si="4"/>
        <v>1.0000000000000568</v>
      </c>
      <c r="I178">
        <f t="shared" si="5"/>
        <v>1.2180000000000177</v>
      </c>
    </row>
    <row r="179" spans="1:9" x14ac:dyDescent="0.3">
      <c r="A179">
        <v>20100827</v>
      </c>
      <c r="B179" s="1">
        <v>0.41666666666666669</v>
      </c>
      <c r="C179">
        <v>291.24099999999999</v>
      </c>
      <c r="D179">
        <v>291.34999999999997</v>
      </c>
      <c r="E179">
        <v>288.31400000000002</v>
      </c>
      <c r="F179">
        <v>285.84999999999997</v>
      </c>
      <c r="G179">
        <v>0</v>
      </c>
      <c r="H179">
        <f t="shared" si="4"/>
        <v>-0.10899999999998045</v>
      </c>
      <c r="I179">
        <f t="shared" si="5"/>
        <v>2.4640000000000555</v>
      </c>
    </row>
    <row r="180" spans="1:9" x14ac:dyDescent="0.3">
      <c r="A180">
        <v>20100827</v>
      </c>
      <c r="B180" s="1">
        <v>0.45833333333333331</v>
      </c>
      <c r="C180">
        <v>291.40899999999999</v>
      </c>
      <c r="D180">
        <v>291.84999999999997</v>
      </c>
      <c r="E180">
        <v>288.358</v>
      </c>
      <c r="F180">
        <v>286.54999999999995</v>
      </c>
      <c r="G180">
        <v>0</v>
      </c>
      <c r="H180">
        <f t="shared" si="4"/>
        <v>-0.44099999999997408</v>
      </c>
      <c r="I180">
        <f t="shared" si="5"/>
        <v>1.8080000000000496</v>
      </c>
    </row>
    <row r="181" spans="1:9" x14ac:dyDescent="0.3">
      <c r="A181">
        <v>20100827</v>
      </c>
      <c r="B181" s="1">
        <v>0.5</v>
      </c>
      <c r="C181">
        <v>291.87099999999998</v>
      </c>
      <c r="D181">
        <v>292.95</v>
      </c>
      <c r="E181">
        <v>288.767</v>
      </c>
      <c r="F181">
        <v>286.25</v>
      </c>
      <c r="G181">
        <v>0</v>
      </c>
      <c r="H181">
        <f t="shared" si="4"/>
        <v>-1.0790000000000077</v>
      </c>
      <c r="I181">
        <f t="shared" si="5"/>
        <v>2.5169999999999959</v>
      </c>
    </row>
    <row r="182" spans="1:9" x14ac:dyDescent="0.3">
      <c r="A182">
        <v>20100827</v>
      </c>
      <c r="B182" s="1">
        <v>0.54166666666666663</v>
      </c>
      <c r="C182">
        <v>292.78300000000002</v>
      </c>
      <c r="D182">
        <v>293.64999999999998</v>
      </c>
      <c r="E182">
        <v>286.94</v>
      </c>
      <c r="F182">
        <v>286.34999999999997</v>
      </c>
      <c r="G182">
        <v>2.4835555600000001</v>
      </c>
      <c r="H182">
        <f t="shared" si="4"/>
        <v>-0.8669999999999618</v>
      </c>
      <c r="I182">
        <f t="shared" si="5"/>
        <v>0.59000000000003183</v>
      </c>
    </row>
    <row r="183" spans="1:9" x14ac:dyDescent="0.3">
      <c r="A183">
        <v>20100827</v>
      </c>
      <c r="B183" s="1">
        <v>0.58333333333333337</v>
      </c>
      <c r="C183">
        <v>293.68099999999998</v>
      </c>
      <c r="D183">
        <v>292.75</v>
      </c>
      <c r="E183">
        <v>287.26600000000002</v>
      </c>
      <c r="F183">
        <v>286.84999999999997</v>
      </c>
      <c r="G183">
        <v>2.20760494</v>
      </c>
      <c r="H183">
        <f t="shared" si="4"/>
        <v>0.93099999999998317</v>
      </c>
      <c r="I183">
        <f t="shared" si="5"/>
        <v>0.41600000000005366</v>
      </c>
    </row>
    <row r="184" spans="1:9" x14ac:dyDescent="0.3">
      <c r="A184">
        <v>20100827</v>
      </c>
      <c r="B184" s="1">
        <v>0.625</v>
      </c>
      <c r="C184">
        <v>293.73</v>
      </c>
      <c r="D184">
        <v>293.34999999999997</v>
      </c>
      <c r="E184">
        <v>286.86099999999999</v>
      </c>
      <c r="F184">
        <v>287.84999999999997</v>
      </c>
      <c r="G184">
        <v>2.726944</v>
      </c>
      <c r="H184">
        <f t="shared" si="4"/>
        <v>0.3800000000000523</v>
      </c>
      <c r="I184">
        <f t="shared" si="5"/>
        <v>-0.9889999999999759</v>
      </c>
    </row>
    <row r="185" spans="1:9" x14ac:dyDescent="0.3">
      <c r="A185">
        <v>20100827</v>
      </c>
      <c r="B185" s="1">
        <v>0.66666666666666663</v>
      </c>
      <c r="C185">
        <v>293.66500000000002</v>
      </c>
      <c r="D185">
        <v>292.95</v>
      </c>
      <c r="E185">
        <v>286.46100000000001</v>
      </c>
      <c r="F185">
        <v>287.75</v>
      </c>
      <c r="G185">
        <v>3.1739839999999999</v>
      </c>
      <c r="H185">
        <f t="shared" si="4"/>
        <v>0.71500000000003183</v>
      </c>
      <c r="I185">
        <f t="shared" si="5"/>
        <v>-1.2889999999999873</v>
      </c>
    </row>
    <row r="186" spans="1:9" x14ac:dyDescent="0.3">
      <c r="A186">
        <v>20100827</v>
      </c>
      <c r="B186" s="1">
        <v>0.70833333333333337</v>
      </c>
      <c r="C186">
        <v>293.99799999999999</v>
      </c>
      <c r="D186">
        <v>293.04999999999995</v>
      </c>
      <c r="E186">
        <v>286.863</v>
      </c>
      <c r="F186">
        <v>288.84999999999997</v>
      </c>
      <c r="G186">
        <v>3.6210239999999998</v>
      </c>
      <c r="H186">
        <f t="shared" si="4"/>
        <v>0.94800000000003593</v>
      </c>
      <c r="I186">
        <f t="shared" si="5"/>
        <v>-1.9869999999999663</v>
      </c>
    </row>
    <row r="187" spans="1:9" x14ac:dyDescent="0.3">
      <c r="A187">
        <v>20100827</v>
      </c>
      <c r="B187" s="1">
        <v>0.75</v>
      </c>
      <c r="C187">
        <v>293.11700000000002</v>
      </c>
      <c r="D187">
        <v>292.25</v>
      </c>
      <c r="E187">
        <v>286.91500000000002</v>
      </c>
      <c r="F187">
        <v>287.64999999999998</v>
      </c>
      <c r="G187">
        <v>2.3693119999999999</v>
      </c>
      <c r="H187">
        <f t="shared" si="4"/>
        <v>0.86700000000001864</v>
      </c>
      <c r="I187">
        <f t="shared" si="5"/>
        <v>-0.7349999999999568</v>
      </c>
    </row>
    <row r="188" spans="1:9" x14ac:dyDescent="0.3">
      <c r="A188">
        <v>20100827</v>
      </c>
      <c r="B188" s="1">
        <v>0.79166666666666663</v>
      </c>
      <c r="C188">
        <v>292.70600000000002</v>
      </c>
      <c r="D188">
        <v>291.04999999999995</v>
      </c>
      <c r="E188">
        <v>286.68299999999999</v>
      </c>
      <c r="F188">
        <v>287.54999999999995</v>
      </c>
      <c r="G188">
        <v>3.710432</v>
      </c>
      <c r="H188">
        <f t="shared" si="4"/>
        <v>1.6560000000000628</v>
      </c>
      <c r="I188">
        <f t="shared" si="5"/>
        <v>-0.8669999999999618</v>
      </c>
    </row>
    <row r="189" spans="1:9" x14ac:dyDescent="0.3">
      <c r="A189">
        <v>20100827</v>
      </c>
      <c r="B189" s="1">
        <v>0.83333333333333337</v>
      </c>
      <c r="C189">
        <v>291.65100000000001</v>
      </c>
      <c r="D189">
        <v>289.45</v>
      </c>
      <c r="E189">
        <v>286.488</v>
      </c>
      <c r="F189">
        <v>287.04999999999995</v>
      </c>
      <c r="G189">
        <v>2.0712853299999998</v>
      </c>
      <c r="H189">
        <f t="shared" si="4"/>
        <v>2.2010000000000218</v>
      </c>
      <c r="I189">
        <f t="shared" si="5"/>
        <v>-0.56199999999995498</v>
      </c>
    </row>
    <row r="190" spans="1:9" x14ac:dyDescent="0.3">
      <c r="A190">
        <v>20100827</v>
      </c>
      <c r="B190" s="1">
        <v>0.875</v>
      </c>
      <c r="C190">
        <v>290.01900000000001</v>
      </c>
      <c r="D190">
        <v>288.45</v>
      </c>
      <c r="E190">
        <v>287.75299999999999</v>
      </c>
      <c r="F190">
        <v>286.64999999999998</v>
      </c>
      <c r="G190">
        <v>2.7716479999999999</v>
      </c>
      <c r="H190">
        <f t="shared" si="4"/>
        <v>1.5690000000000168</v>
      </c>
      <c r="I190">
        <f t="shared" si="5"/>
        <v>1.1030000000000086</v>
      </c>
    </row>
    <row r="191" spans="1:9" x14ac:dyDescent="0.3">
      <c r="A191">
        <v>20100827</v>
      </c>
      <c r="B191" s="1">
        <v>0.91666666666666663</v>
      </c>
      <c r="C191">
        <v>289.15100000000001</v>
      </c>
      <c r="D191">
        <v>287.64999999999998</v>
      </c>
      <c r="E191">
        <v>286.81599999999997</v>
      </c>
      <c r="F191">
        <v>286.14999999999998</v>
      </c>
      <c r="G191">
        <v>3.6657280000000001</v>
      </c>
      <c r="H191">
        <f t="shared" si="4"/>
        <v>1.5010000000000332</v>
      </c>
      <c r="I191">
        <f t="shared" si="5"/>
        <v>0.66599999999999682</v>
      </c>
    </row>
    <row r="192" spans="1:9" x14ac:dyDescent="0.3">
      <c r="A192">
        <v>20100827</v>
      </c>
      <c r="B192" s="1">
        <v>0.95833333333333337</v>
      </c>
      <c r="C192">
        <v>288.56400000000002</v>
      </c>
      <c r="D192">
        <v>287.04999999999995</v>
      </c>
      <c r="E192">
        <v>286.39699999999999</v>
      </c>
      <c r="F192">
        <v>285.64999999999998</v>
      </c>
      <c r="G192">
        <v>3.0696746699999999</v>
      </c>
      <c r="H192">
        <f t="shared" si="4"/>
        <v>1.5140000000000668</v>
      </c>
      <c r="I192">
        <f t="shared" si="5"/>
        <v>0.7470000000000141</v>
      </c>
    </row>
    <row r="193" spans="1:9" x14ac:dyDescent="0.3">
      <c r="A193">
        <v>20100828</v>
      </c>
      <c r="B193" s="1">
        <v>0</v>
      </c>
      <c r="C193">
        <v>287.988</v>
      </c>
      <c r="D193">
        <v>286.54999999999995</v>
      </c>
      <c r="E193">
        <v>285.91500000000002</v>
      </c>
      <c r="F193">
        <v>285.25</v>
      </c>
      <c r="G193">
        <v>2.1424805899999999</v>
      </c>
      <c r="H193">
        <f t="shared" si="4"/>
        <v>1.438000000000045</v>
      </c>
      <c r="I193">
        <f t="shared" si="5"/>
        <v>0.66500000000002046</v>
      </c>
    </row>
    <row r="194" spans="1:9" x14ac:dyDescent="0.3">
      <c r="A194">
        <v>20100828</v>
      </c>
      <c r="B194" s="1">
        <v>4.1666666666666664E-2</v>
      </c>
      <c r="C194">
        <v>287.233</v>
      </c>
      <c r="D194">
        <v>286.04999999999995</v>
      </c>
      <c r="E194">
        <v>285.41800000000001</v>
      </c>
      <c r="F194">
        <v>284.75</v>
      </c>
      <c r="G194">
        <v>0</v>
      </c>
      <c r="H194">
        <f t="shared" si="4"/>
        <v>1.1830000000000496</v>
      </c>
      <c r="I194">
        <f t="shared" si="5"/>
        <v>0.66800000000000637</v>
      </c>
    </row>
    <row r="195" spans="1:9" x14ac:dyDescent="0.3">
      <c r="A195">
        <v>20100828</v>
      </c>
      <c r="B195" s="1">
        <v>8.3333333333333329E-2</v>
      </c>
      <c r="C195">
        <v>286.86900000000003</v>
      </c>
      <c r="D195">
        <v>285.75</v>
      </c>
      <c r="E195">
        <v>285.22300000000001</v>
      </c>
      <c r="F195">
        <v>284.64999999999998</v>
      </c>
      <c r="G195">
        <v>2.6450379999999999E-2</v>
      </c>
      <c r="H195">
        <f t="shared" ref="H195:H240" si="6">C195-D195</f>
        <v>1.1190000000000282</v>
      </c>
      <c r="I195">
        <f t="shared" ref="I195:I240" si="7">E195-F195</f>
        <v>0.57300000000003593</v>
      </c>
    </row>
    <row r="196" spans="1:9" x14ac:dyDescent="0.3">
      <c r="A196">
        <v>20100828</v>
      </c>
      <c r="B196" s="1">
        <v>0.125</v>
      </c>
      <c r="C196">
        <v>287.02800000000002</v>
      </c>
      <c r="D196">
        <v>285.45</v>
      </c>
      <c r="E196">
        <v>285.04000000000002</v>
      </c>
      <c r="F196">
        <v>284.34999999999997</v>
      </c>
      <c r="G196">
        <v>1.3411200000000001</v>
      </c>
      <c r="H196">
        <f t="shared" si="6"/>
        <v>1.5780000000000314</v>
      </c>
      <c r="I196">
        <f t="shared" si="7"/>
        <v>0.69000000000005457</v>
      </c>
    </row>
    <row r="197" spans="1:9" x14ac:dyDescent="0.3">
      <c r="A197">
        <v>20100828</v>
      </c>
      <c r="B197" s="1">
        <v>0.16666666666666666</v>
      </c>
      <c r="C197">
        <v>287.01</v>
      </c>
      <c r="D197">
        <v>285.25</v>
      </c>
      <c r="E197">
        <v>285.00200000000001</v>
      </c>
      <c r="F197">
        <v>284.14999999999998</v>
      </c>
      <c r="G197">
        <v>1.3411200000000001</v>
      </c>
      <c r="H197">
        <f t="shared" si="6"/>
        <v>1.7599999999999909</v>
      </c>
      <c r="I197">
        <f t="shared" si="7"/>
        <v>0.85200000000003229</v>
      </c>
    </row>
    <row r="198" spans="1:9" x14ac:dyDescent="0.3">
      <c r="A198">
        <v>20100828</v>
      </c>
      <c r="B198" s="1">
        <v>0.20833333333333334</v>
      </c>
      <c r="C198">
        <v>286.62400000000002</v>
      </c>
      <c r="D198">
        <v>285.25</v>
      </c>
      <c r="E198">
        <v>284.767</v>
      </c>
      <c r="F198">
        <v>284.14999999999998</v>
      </c>
      <c r="G198">
        <v>0</v>
      </c>
      <c r="H198">
        <f t="shared" si="6"/>
        <v>1.3740000000000236</v>
      </c>
      <c r="I198">
        <f t="shared" si="7"/>
        <v>0.61700000000001864</v>
      </c>
    </row>
    <row r="199" spans="1:9" x14ac:dyDescent="0.3">
      <c r="A199">
        <v>20100828</v>
      </c>
      <c r="B199" s="1">
        <v>0.25</v>
      </c>
      <c r="C199">
        <v>286.85199999999998</v>
      </c>
      <c r="D199">
        <v>285.25</v>
      </c>
      <c r="E199">
        <v>284.822</v>
      </c>
      <c r="F199">
        <v>284.14999999999998</v>
      </c>
      <c r="G199">
        <v>0</v>
      </c>
      <c r="H199">
        <f t="shared" si="6"/>
        <v>1.6019999999999754</v>
      </c>
      <c r="I199">
        <f t="shared" si="7"/>
        <v>0.67200000000002547</v>
      </c>
    </row>
    <row r="200" spans="1:9" x14ac:dyDescent="0.3">
      <c r="A200">
        <v>20100828</v>
      </c>
      <c r="B200" s="1">
        <v>0.29166666666666669</v>
      </c>
      <c r="C200">
        <v>288.44</v>
      </c>
      <c r="D200">
        <v>286.25</v>
      </c>
      <c r="E200">
        <v>286.08600000000001</v>
      </c>
      <c r="F200">
        <v>285.64999999999998</v>
      </c>
      <c r="G200">
        <v>0</v>
      </c>
      <c r="H200">
        <f t="shared" si="6"/>
        <v>2.1899999999999977</v>
      </c>
      <c r="I200">
        <f t="shared" si="7"/>
        <v>0.43600000000003547</v>
      </c>
    </row>
    <row r="201" spans="1:9" x14ac:dyDescent="0.3">
      <c r="A201">
        <v>20100828</v>
      </c>
      <c r="B201" s="1">
        <v>0.33333333333333331</v>
      </c>
      <c r="C201">
        <v>290.82499999999999</v>
      </c>
      <c r="D201">
        <v>288.54999999999995</v>
      </c>
      <c r="E201">
        <v>288.06700000000001</v>
      </c>
      <c r="F201">
        <v>287.54999999999995</v>
      </c>
      <c r="G201">
        <v>1.4901333299999999</v>
      </c>
      <c r="H201">
        <f t="shared" si="6"/>
        <v>2.2750000000000341</v>
      </c>
      <c r="I201">
        <f t="shared" si="7"/>
        <v>0.51700000000005275</v>
      </c>
    </row>
    <row r="202" spans="1:9" x14ac:dyDescent="0.3">
      <c r="A202">
        <v>20100828</v>
      </c>
      <c r="B202" s="1">
        <v>0.375</v>
      </c>
      <c r="C202">
        <v>292.94299999999998</v>
      </c>
      <c r="D202">
        <v>291.75</v>
      </c>
      <c r="E202">
        <v>290.32600000000002</v>
      </c>
      <c r="F202">
        <v>289.34999999999997</v>
      </c>
      <c r="G202">
        <v>0</v>
      </c>
      <c r="H202">
        <f t="shared" si="6"/>
        <v>1.1929999999999836</v>
      </c>
      <c r="I202">
        <f t="shared" si="7"/>
        <v>0.97600000000005593</v>
      </c>
    </row>
    <row r="203" spans="1:9" x14ac:dyDescent="0.3">
      <c r="A203">
        <v>20100828</v>
      </c>
      <c r="B203" s="1">
        <v>0.41666666666666669</v>
      </c>
      <c r="C203">
        <v>294.99599999999998</v>
      </c>
      <c r="D203">
        <v>294.54999999999995</v>
      </c>
      <c r="E203">
        <v>290.51900000000001</v>
      </c>
      <c r="F203">
        <v>290.34999999999997</v>
      </c>
      <c r="G203">
        <v>1.4901333299999999</v>
      </c>
      <c r="H203">
        <f t="shared" si="6"/>
        <v>0.44600000000002638</v>
      </c>
      <c r="I203">
        <f t="shared" si="7"/>
        <v>0.16900000000003956</v>
      </c>
    </row>
    <row r="204" spans="1:9" x14ac:dyDescent="0.3">
      <c r="A204">
        <v>20100828</v>
      </c>
      <c r="B204" s="1">
        <v>0.45833333333333331</v>
      </c>
      <c r="C204">
        <v>295.34500000000003</v>
      </c>
      <c r="D204">
        <v>295.75</v>
      </c>
      <c r="E204">
        <v>290.84899999999999</v>
      </c>
      <c r="F204">
        <v>289.75</v>
      </c>
      <c r="G204">
        <v>1.32456296</v>
      </c>
      <c r="H204">
        <f t="shared" si="6"/>
        <v>-0.40499999999997272</v>
      </c>
      <c r="I204">
        <f t="shared" si="7"/>
        <v>1.0989999999999895</v>
      </c>
    </row>
    <row r="205" spans="1:9" x14ac:dyDescent="0.3">
      <c r="A205">
        <v>20100828</v>
      </c>
      <c r="B205" s="1">
        <v>0.5</v>
      </c>
      <c r="C205">
        <v>296.02</v>
      </c>
      <c r="D205">
        <v>296.95</v>
      </c>
      <c r="E205">
        <v>290.69299999999998</v>
      </c>
      <c r="F205">
        <v>289.95</v>
      </c>
      <c r="G205">
        <v>1.3411200000000001</v>
      </c>
      <c r="H205">
        <f t="shared" si="6"/>
        <v>-0.93000000000000682</v>
      </c>
      <c r="I205">
        <f t="shared" si="7"/>
        <v>0.742999999999995</v>
      </c>
    </row>
    <row r="206" spans="1:9" x14ac:dyDescent="0.3">
      <c r="A206">
        <v>20100828</v>
      </c>
      <c r="B206" s="1">
        <v>0.54166666666666663</v>
      </c>
      <c r="C206">
        <v>296.99900000000002</v>
      </c>
      <c r="D206">
        <v>297.45</v>
      </c>
      <c r="E206">
        <v>290.322</v>
      </c>
      <c r="F206">
        <v>289.45</v>
      </c>
      <c r="G206">
        <v>1.3411200000000001</v>
      </c>
      <c r="H206">
        <f t="shared" si="6"/>
        <v>-0.45099999999996498</v>
      </c>
      <c r="I206">
        <f t="shared" si="7"/>
        <v>0.8720000000000141</v>
      </c>
    </row>
    <row r="207" spans="1:9" x14ac:dyDescent="0.3">
      <c r="A207">
        <v>20100828</v>
      </c>
      <c r="B207" s="1">
        <v>0.58333333333333337</v>
      </c>
      <c r="C207">
        <v>296.86900000000003</v>
      </c>
      <c r="D207">
        <v>297.54999999999995</v>
      </c>
      <c r="E207">
        <v>291.05200000000002</v>
      </c>
      <c r="F207">
        <v>290.04999999999995</v>
      </c>
      <c r="G207">
        <v>0</v>
      </c>
      <c r="H207">
        <f t="shared" si="6"/>
        <v>-0.68099999999992633</v>
      </c>
      <c r="I207">
        <f t="shared" si="7"/>
        <v>1.0020000000000664</v>
      </c>
    </row>
    <row r="208" spans="1:9" x14ac:dyDescent="0.3">
      <c r="A208">
        <v>20100828</v>
      </c>
      <c r="B208" s="1">
        <v>0.625</v>
      </c>
      <c r="C208">
        <v>298.61799999999999</v>
      </c>
      <c r="D208">
        <v>297.25</v>
      </c>
      <c r="E208">
        <v>289.87900000000002</v>
      </c>
      <c r="F208">
        <v>291.45</v>
      </c>
      <c r="G208">
        <v>4.0233600000000003</v>
      </c>
      <c r="H208">
        <f t="shared" si="6"/>
        <v>1.367999999999995</v>
      </c>
      <c r="I208">
        <f t="shared" si="7"/>
        <v>-1.5709999999999695</v>
      </c>
    </row>
    <row r="209" spans="1:9" x14ac:dyDescent="0.3">
      <c r="A209">
        <v>20100828</v>
      </c>
      <c r="B209" s="1">
        <v>0.66666666666666663</v>
      </c>
      <c r="C209">
        <v>298.45499999999998</v>
      </c>
      <c r="D209">
        <v>296.75</v>
      </c>
      <c r="E209">
        <v>289.69499999999999</v>
      </c>
      <c r="F209">
        <v>291.14999999999998</v>
      </c>
      <c r="G209">
        <v>4.0233600000000003</v>
      </c>
      <c r="H209">
        <f t="shared" si="6"/>
        <v>1.7049999999999841</v>
      </c>
      <c r="I209">
        <f t="shared" si="7"/>
        <v>-1.4549999999999841</v>
      </c>
    </row>
    <row r="210" spans="1:9" x14ac:dyDescent="0.3">
      <c r="A210">
        <v>20100828</v>
      </c>
      <c r="B210" s="1">
        <v>0.70833333333333337</v>
      </c>
      <c r="C210">
        <v>298.83100000000002</v>
      </c>
      <c r="D210">
        <v>296.34999999999997</v>
      </c>
      <c r="E210">
        <v>289.58600000000001</v>
      </c>
      <c r="F210">
        <v>292.04999999999995</v>
      </c>
      <c r="G210">
        <v>6.0102044399999999</v>
      </c>
      <c r="H210">
        <f t="shared" si="6"/>
        <v>2.4810000000000514</v>
      </c>
      <c r="I210">
        <f t="shared" si="7"/>
        <v>-2.4639999999999418</v>
      </c>
    </row>
    <row r="211" spans="1:9" x14ac:dyDescent="0.3">
      <c r="A211">
        <v>20100828</v>
      </c>
      <c r="B211" s="1">
        <v>0.75</v>
      </c>
      <c r="C211">
        <v>297.79500000000002</v>
      </c>
      <c r="D211">
        <v>295.25</v>
      </c>
      <c r="E211">
        <v>289.125</v>
      </c>
      <c r="F211">
        <v>290.84999999999997</v>
      </c>
      <c r="G211">
        <v>3.1292800000000001</v>
      </c>
      <c r="H211">
        <f t="shared" si="6"/>
        <v>2.5450000000000159</v>
      </c>
      <c r="I211">
        <f t="shared" si="7"/>
        <v>-1.7249999999999659</v>
      </c>
    </row>
    <row r="212" spans="1:9" x14ac:dyDescent="0.3">
      <c r="A212">
        <v>20100828</v>
      </c>
      <c r="B212" s="1">
        <v>0.79166666666666663</v>
      </c>
      <c r="C212">
        <v>296.73700000000002</v>
      </c>
      <c r="D212">
        <v>293.84999999999997</v>
      </c>
      <c r="E212">
        <v>289.43599999999998</v>
      </c>
      <c r="F212">
        <v>290.64999999999998</v>
      </c>
      <c r="G212">
        <v>2.6325688899999999</v>
      </c>
      <c r="H212">
        <f t="shared" si="6"/>
        <v>2.8870000000000573</v>
      </c>
      <c r="I212">
        <f t="shared" si="7"/>
        <v>-1.2139999999999986</v>
      </c>
    </row>
    <row r="213" spans="1:9" x14ac:dyDescent="0.3">
      <c r="A213">
        <v>20100828</v>
      </c>
      <c r="B213" s="1">
        <v>0.83333333333333337</v>
      </c>
      <c r="C213">
        <v>295.05700000000002</v>
      </c>
      <c r="D213">
        <v>292.34999999999997</v>
      </c>
      <c r="E213">
        <v>290.702</v>
      </c>
      <c r="F213">
        <v>289.45</v>
      </c>
      <c r="G213">
        <v>3.1844701199999998</v>
      </c>
      <c r="H213">
        <f t="shared" si="6"/>
        <v>2.7070000000000505</v>
      </c>
      <c r="I213">
        <f t="shared" si="7"/>
        <v>1.2520000000000095</v>
      </c>
    </row>
    <row r="214" spans="1:9" x14ac:dyDescent="0.3">
      <c r="A214">
        <v>20100828</v>
      </c>
      <c r="B214" s="1">
        <v>0.875</v>
      </c>
      <c r="C214">
        <v>293.70100000000002</v>
      </c>
      <c r="D214">
        <v>291.45</v>
      </c>
      <c r="E214">
        <v>289.50200000000001</v>
      </c>
      <c r="F214">
        <v>288.95</v>
      </c>
      <c r="G214">
        <v>3.1292800000000001</v>
      </c>
      <c r="H214">
        <f t="shared" si="6"/>
        <v>2.2510000000000332</v>
      </c>
      <c r="I214">
        <f t="shared" si="7"/>
        <v>0.55200000000002092</v>
      </c>
    </row>
    <row r="215" spans="1:9" x14ac:dyDescent="0.3">
      <c r="A215">
        <v>20100828</v>
      </c>
      <c r="B215" s="1">
        <v>0.91666666666666663</v>
      </c>
      <c r="C215">
        <v>292.84699999999998</v>
      </c>
      <c r="D215">
        <v>290.75</v>
      </c>
      <c r="E215">
        <v>288.94400000000002</v>
      </c>
      <c r="F215">
        <v>288.54999999999995</v>
      </c>
      <c r="G215">
        <v>4.1227022199999999</v>
      </c>
      <c r="H215">
        <f t="shared" si="6"/>
        <v>2.09699999999998</v>
      </c>
      <c r="I215">
        <f t="shared" si="7"/>
        <v>0.3940000000000623</v>
      </c>
    </row>
    <row r="216" spans="1:9" x14ac:dyDescent="0.3">
      <c r="A216">
        <v>20100828</v>
      </c>
      <c r="B216" s="1">
        <v>0.95833333333333337</v>
      </c>
      <c r="C216">
        <v>292.49200000000002</v>
      </c>
      <c r="D216">
        <v>290.45</v>
      </c>
      <c r="E216">
        <v>288.85199999999998</v>
      </c>
      <c r="F216">
        <v>288.45</v>
      </c>
      <c r="G216">
        <v>3.0188997500000001</v>
      </c>
      <c r="H216">
        <f t="shared" si="6"/>
        <v>2.04200000000003</v>
      </c>
      <c r="I216">
        <f t="shared" si="7"/>
        <v>0.40199999999998681</v>
      </c>
    </row>
    <row r="217" spans="1:9" x14ac:dyDescent="0.3">
      <c r="A217">
        <v>20100829</v>
      </c>
      <c r="B217" s="1">
        <v>0</v>
      </c>
      <c r="C217">
        <v>292.09100000000001</v>
      </c>
      <c r="D217">
        <v>290.04999999999995</v>
      </c>
      <c r="E217">
        <v>288.39299999999997</v>
      </c>
      <c r="F217">
        <v>288.25</v>
      </c>
      <c r="G217">
        <v>2.2351999999999999</v>
      </c>
      <c r="H217">
        <f t="shared" si="6"/>
        <v>2.0410000000000537</v>
      </c>
      <c r="I217">
        <f t="shared" si="7"/>
        <v>0.14299999999997226</v>
      </c>
    </row>
    <row r="218" spans="1:9" x14ac:dyDescent="0.3">
      <c r="A218">
        <v>20100829</v>
      </c>
      <c r="B218" s="1">
        <v>4.1666666666666664E-2</v>
      </c>
      <c r="C218">
        <v>291.13799999999998</v>
      </c>
      <c r="D218">
        <v>289.64999999999998</v>
      </c>
      <c r="E218">
        <v>288.19499999999999</v>
      </c>
      <c r="F218">
        <v>287.84999999999997</v>
      </c>
      <c r="G218">
        <v>1.2417777800000001</v>
      </c>
      <c r="H218">
        <f t="shared" si="6"/>
        <v>1.4879999999999995</v>
      </c>
      <c r="I218">
        <f t="shared" si="7"/>
        <v>0.34500000000002728</v>
      </c>
    </row>
    <row r="219" spans="1:9" x14ac:dyDescent="0.3">
      <c r="A219">
        <v>20100829</v>
      </c>
      <c r="B219" s="1">
        <v>8.3333333333333329E-2</v>
      </c>
      <c r="C219">
        <v>290.55399999999997</v>
      </c>
      <c r="D219">
        <v>289.14999999999998</v>
      </c>
      <c r="E219">
        <v>287.90899999999999</v>
      </c>
      <c r="F219">
        <v>287.34999999999997</v>
      </c>
      <c r="G219">
        <v>0</v>
      </c>
      <c r="H219">
        <f t="shared" si="6"/>
        <v>1.4039999999999964</v>
      </c>
      <c r="I219">
        <f t="shared" si="7"/>
        <v>0.55900000000002592</v>
      </c>
    </row>
    <row r="220" spans="1:9" x14ac:dyDescent="0.3">
      <c r="A220">
        <v>20100829</v>
      </c>
      <c r="B220" s="1">
        <v>0.125</v>
      </c>
      <c r="C220">
        <v>289.75900000000001</v>
      </c>
      <c r="D220">
        <v>288.64999999999998</v>
      </c>
      <c r="E220">
        <v>287.48</v>
      </c>
      <c r="F220">
        <v>287.14999999999998</v>
      </c>
      <c r="G220">
        <v>1.3411200000000001</v>
      </c>
      <c r="H220">
        <f t="shared" si="6"/>
        <v>1.1090000000000373</v>
      </c>
      <c r="I220">
        <f t="shared" si="7"/>
        <v>0.33000000000004093</v>
      </c>
    </row>
    <row r="221" spans="1:9" x14ac:dyDescent="0.3">
      <c r="A221">
        <v>20100829</v>
      </c>
      <c r="B221" s="1">
        <v>0.16666666666666666</v>
      </c>
      <c r="C221">
        <v>289.80700000000002</v>
      </c>
      <c r="D221">
        <v>288.34999999999997</v>
      </c>
      <c r="E221">
        <v>287.46600000000001</v>
      </c>
      <c r="F221">
        <v>286.95</v>
      </c>
      <c r="G221">
        <v>0</v>
      </c>
      <c r="H221">
        <f t="shared" si="6"/>
        <v>1.4570000000000505</v>
      </c>
      <c r="I221">
        <f t="shared" si="7"/>
        <v>0.51600000000001955</v>
      </c>
    </row>
    <row r="222" spans="1:9" x14ac:dyDescent="0.3">
      <c r="A222">
        <v>20100829</v>
      </c>
      <c r="B222" s="1">
        <v>0.20833333333333334</v>
      </c>
      <c r="C222">
        <v>288.5</v>
      </c>
      <c r="D222">
        <v>288.04999999999995</v>
      </c>
      <c r="E222">
        <v>287.13200000000001</v>
      </c>
      <c r="F222">
        <v>286.75</v>
      </c>
      <c r="G222">
        <v>2.5256499999999999E-3</v>
      </c>
      <c r="H222">
        <f t="shared" si="6"/>
        <v>0.45000000000004547</v>
      </c>
      <c r="I222">
        <f t="shared" si="7"/>
        <v>0.382000000000005</v>
      </c>
    </row>
    <row r="223" spans="1:9" x14ac:dyDescent="0.3">
      <c r="A223">
        <v>20100829</v>
      </c>
      <c r="B223" s="1">
        <v>0.25</v>
      </c>
      <c r="C223">
        <v>288.26299999999998</v>
      </c>
      <c r="D223">
        <v>287.75</v>
      </c>
      <c r="E223">
        <v>286.916</v>
      </c>
      <c r="F223">
        <v>286.54999999999995</v>
      </c>
      <c r="G223">
        <v>0</v>
      </c>
      <c r="H223">
        <f t="shared" si="6"/>
        <v>0.51299999999997681</v>
      </c>
      <c r="I223">
        <f t="shared" si="7"/>
        <v>0.36600000000004229</v>
      </c>
    </row>
    <row r="224" spans="1:9" x14ac:dyDescent="0.3">
      <c r="A224">
        <v>20100829</v>
      </c>
      <c r="B224" s="1">
        <v>0.29166666666666669</v>
      </c>
      <c r="C224">
        <v>289.649</v>
      </c>
      <c r="D224">
        <v>287.95</v>
      </c>
      <c r="E224">
        <v>287.863</v>
      </c>
      <c r="F224">
        <v>287.04999999999995</v>
      </c>
      <c r="G224">
        <v>0</v>
      </c>
      <c r="H224">
        <f t="shared" si="6"/>
        <v>1.6990000000000123</v>
      </c>
      <c r="I224">
        <f t="shared" si="7"/>
        <v>0.81300000000004502</v>
      </c>
    </row>
    <row r="225" spans="1:9" x14ac:dyDescent="0.3">
      <c r="A225">
        <v>20100829</v>
      </c>
      <c r="B225" s="1">
        <v>0.33333333333333331</v>
      </c>
      <c r="C225">
        <v>292.77800000000002</v>
      </c>
      <c r="D225">
        <v>289.25</v>
      </c>
      <c r="E225">
        <v>289.88299999999998</v>
      </c>
      <c r="F225">
        <v>288.64999999999998</v>
      </c>
      <c r="G225">
        <v>1.4901333299999999</v>
      </c>
      <c r="H225">
        <f t="shared" si="6"/>
        <v>3.52800000000002</v>
      </c>
      <c r="I225">
        <f t="shared" si="7"/>
        <v>1.2330000000000041</v>
      </c>
    </row>
    <row r="226" spans="1:9" x14ac:dyDescent="0.3">
      <c r="A226">
        <v>20100829</v>
      </c>
      <c r="B226" s="1">
        <v>0.375</v>
      </c>
      <c r="C226">
        <v>295.55700000000002</v>
      </c>
      <c r="D226">
        <v>292.34999999999997</v>
      </c>
      <c r="E226">
        <v>291.93</v>
      </c>
      <c r="F226">
        <v>291.14999999999998</v>
      </c>
      <c r="G226">
        <v>0</v>
      </c>
      <c r="H226">
        <f t="shared" si="6"/>
        <v>3.2070000000000505</v>
      </c>
      <c r="I226">
        <f t="shared" si="7"/>
        <v>0.78000000000002956</v>
      </c>
    </row>
    <row r="227" spans="1:9" x14ac:dyDescent="0.3">
      <c r="A227">
        <v>20100829</v>
      </c>
      <c r="B227" s="1">
        <v>0.41666666666666669</v>
      </c>
      <c r="C227">
        <v>296.40300000000002</v>
      </c>
      <c r="D227">
        <v>297.34999999999997</v>
      </c>
      <c r="E227">
        <v>292.63400000000001</v>
      </c>
      <c r="F227">
        <v>292.14999999999998</v>
      </c>
      <c r="G227">
        <v>0</v>
      </c>
      <c r="H227">
        <f t="shared" si="6"/>
        <v>-0.94699999999994589</v>
      </c>
      <c r="I227">
        <f t="shared" si="7"/>
        <v>0.48400000000003729</v>
      </c>
    </row>
    <row r="228" spans="1:9" x14ac:dyDescent="0.3">
      <c r="A228">
        <v>20100829</v>
      </c>
      <c r="B228" s="1">
        <v>0.45833333333333331</v>
      </c>
      <c r="C228">
        <v>297.93</v>
      </c>
      <c r="D228">
        <v>297.84999999999997</v>
      </c>
      <c r="E228">
        <v>292.47699999999998</v>
      </c>
      <c r="F228">
        <v>291.75</v>
      </c>
      <c r="G228">
        <v>1.4901333299999999</v>
      </c>
      <c r="H228">
        <f t="shared" si="6"/>
        <v>8.0000000000040927E-2</v>
      </c>
      <c r="I228">
        <f t="shared" si="7"/>
        <v>0.72699999999997544</v>
      </c>
    </row>
    <row r="229" spans="1:9" x14ac:dyDescent="0.3">
      <c r="A229">
        <v>20100829</v>
      </c>
      <c r="B229" s="1">
        <v>0.5</v>
      </c>
      <c r="C229">
        <v>298.63799999999998</v>
      </c>
      <c r="D229">
        <v>298.95</v>
      </c>
      <c r="E229">
        <v>291.95800000000003</v>
      </c>
      <c r="F229">
        <v>291.64999999999998</v>
      </c>
      <c r="G229">
        <v>1.3411200000000001</v>
      </c>
      <c r="H229">
        <f t="shared" si="6"/>
        <v>-0.31200000000001182</v>
      </c>
      <c r="I229">
        <f t="shared" si="7"/>
        <v>0.30800000000004957</v>
      </c>
    </row>
    <row r="230" spans="1:9" x14ac:dyDescent="0.3">
      <c r="A230">
        <v>20100829</v>
      </c>
      <c r="B230" s="1">
        <v>0.54166666666666663</v>
      </c>
      <c r="C230">
        <v>298.86799999999999</v>
      </c>
      <c r="D230">
        <v>299.45</v>
      </c>
      <c r="E230">
        <v>291.26499999999999</v>
      </c>
      <c r="F230">
        <v>291.04999999999995</v>
      </c>
      <c r="G230">
        <v>1.3411200000000001</v>
      </c>
      <c r="H230">
        <f t="shared" si="6"/>
        <v>-0.58199999999999363</v>
      </c>
      <c r="I230">
        <f t="shared" si="7"/>
        <v>0.21500000000003183</v>
      </c>
    </row>
    <row r="231" spans="1:9" x14ac:dyDescent="0.3">
      <c r="A231">
        <v>20100829</v>
      </c>
      <c r="B231" s="1">
        <v>0.58333333333333337</v>
      </c>
      <c r="C231">
        <v>298.803</v>
      </c>
      <c r="D231">
        <v>299.54999999999995</v>
      </c>
      <c r="E231">
        <v>292.971</v>
      </c>
      <c r="F231">
        <v>290.34999999999997</v>
      </c>
      <c r="G231">
        <v>0</v>
      </c>
      <c r="H231">
        <f t="shared" si="6"/>
        <v>-0.74699999999995725</v>
      </c>
      <c r="I231">
        <f t="shared" si="7"/>
        <v>2.6210000000000377</v>
      </c>
    </row>
    <row r="232" spans="1:9" x14ac:dyDescent="0.3">
      <c r="A232">
        <v>20100829</v>
      </c>
      <c r="B232" s="1">
        <v>0.625</v>
      </c>
      <c r="C232">
        <v>298.99299999999999</v>
      </c>
      <c r="D232">
        <v>299.25</v>
      </c>
      <c r="E232">
        <v>292.8</v>
      </c>
      <c r="F232">
        <v>289.75</v>
      </c>
      <c r="G232">
        <v>0</v>
      </c>
      <c r="H232">
        <f t="shared" si="6"/>
        <v>-0.257000000000005</v>
      </c>
      <c r="I232">
        <f t="shared" si="7"/>
        <v>3.0500000000000114</v>
      </c>
    </row>
    <row r="233" spans="1:9" x14ac:dyDescent="0.3">
      <c r="A233">
        <v>20100829</v>
      </c>
      <c r="B233" s="1">
        <v>0.66666666666666663</v>
      </c>
      <c r="C233">
        <v>300.13799999999998</v>
      </c>
      <c r="D233">
        <v>297.75</v>
      </c>
      <c r="E233">
        <v>289.685</v>
      </c>
      <c r="F233">
        <v>293.14999999999998</v>
      </c>
      <c r="G233">
        <v>2.9802666699999998</v>
      </c>
      <c r="H233">
        <f t="shared" si="6"/>
        <v>2.3879999999999768</v>
      </c>
      <c r="I233">
        <f t="shared" si="7"/>
        <v>-3.464999999999975</v>
      </c>
    </row>
    <row r="234" spans="1:9" x14ac:dyDescent="0.3">
      <c r="A234">
        <v>20100829</v>
      </c>
      <c r="B234" s="1">
        <v>0.70833333333333337</v>
      </c>
      <c r="C234">
        <v>300.18299999999999</v>
      </c>
      <c r="D234">
        <v>297.45</v>
      </c>
      <c r="E234">
        <v>289.92399999999998</v>
      </c>
      <c r="F234">
        <v>291.84999999999997</v>
      </c>
      <c r="G234">
        <v>4.1392592600000002</v>
      </c>
      <c r="H234">
        <f t="shared" si="6"/>
        <v>2.7330000000000041</v>
      </c>
      <c r="I234">
        <f t="shared" si="7"/>
        <v>-1.9259999999999877</v>
      </c>
    </row>
    <row r="235" spans="1:9" x14ac:dyDescent="0.3">
      <c r="A235">
        <v>20100829</v>
      </c>
      <c r="B235" s="1">
        <v>0.75</v>
      </c>
      <c r="C235">
        <v>299.02300000000002</v>
      </c>
      <c r="D235">
        <v>296.84999999999997</v>
      </c>
      <c r="E235">
        <v>291.31299999999999</v>
      </c>
      <c r="F235">
        <v>292.34999999999997</v>
      </c>
      <c r="G235">
        <v>1.03021564</v>
      </c>
      <c r="H235">
        <f t="shared" si="6"/>
        <v>2.1730000000000587</v>
      </c>
      <c r="I235">
        <f t="shared" si="7"/>
        <v>-1.0369999999999777</v>
      </c>
    </row>
    <row r="236" spans="1:9" x14ac:dyDescent="0.3">
      <c r="A236">
        <v>20100829</v>
      </c>
      <c r="B236" s="1">
        <v>0.79166666666666663</v>
      </c>
      <c r="C236">
        <v>298.45800000000003</v>
      </c>
      <c r="D236">
        <v>295.45</v>
      </c>
      <c r="E236">
        <v>289.98700000000002</v>
      </c>
      <c r="F236">
        <v>292.04999999999995</v>
      </c>
      <c r="G236">
        <v>4.8526427099999996</v>
      </c>
      <c r="H236">
        <f t="shared" si="6"/>
        <v>3.0080000000000382</v>
      </c>
      <c r="I236">
        <f t="shared" si="7"/>
        <v>-2.0629999999999313</v>
      </c>
    </row>
    <row r="237" spans="1:9" x14ac:dyDescent="0.3">
      <c r="A237">
        <v>20100829</v>
      </c>
      <c r="B237" s="1">
        <v>0.83333333333333337</v>
      </c>
      <c r="C237">
        <v>296.77</v>
      </c>
      <c r="D237">
        <v>293.84999999999997</v>
      </c>
      <c r="E237">
        <v>291.58699999999999</v>
      </c>
      <c r="F237">
        <v>290.64999999999998</v>
      </c>
      <c r="G237">
        <v>2.9377952500000002</v>
      </c>
      <c r="H237">
        <f t="shared" si="6"/>
        <v>2.9200000000000159</v>
      </c>
      <c r="I237">
        <f t="shared" si="7"/>
        <v>0.93700000000001182</v>
      </c>
    </row>
    <row r="238" spans="1:9" x14ac:dyDescent="0.3">
      <c r="A238">
        <v>20100829</v>
      </c>
      <c r="B238" s="1">
        <v>0.875</v>
      </c>
      <c r="C238">
        <v>294.84100000000001</v>
      </c>
      <c r="D238">
        <v>292.75</v>
      </c>
      <c r="E238">
        <v>291.66899999999998</v>
      </c>
      <c r="F238">
        <v>290.25</v>
      </c>
      <c r="G238">
        <v>3.1292800000000001</v>
      </c>
      <c r="H238">
        <f t="shared" si="6"/>
        <v>2.0910000000000082</v>
      </c>
      <c r="I238">
        <f t="shared" si="7"/>
        <v>1.4189999999999827</v>
      </c>
    </row>
    <row r="239" spans="1:9" x14ac:dyDescent="0.3">
      <c r="A239">
        <v>20100829</v>
      </c>
      <c r="B239" s="1">
        <v>0.91666666666666663</v>
      </c>
      <c r="C239">
        <v>293.58499999999998</v>
      </c>
      <c r="D239">
        <v>291.75</v>
      </c>
      <c r="E239">
        <v>290.67500000000001</v>
      </c>
      <c r="F239">
        <v>289.75</v>
      </c>
      <c r="G239">
        <v>2.1358577799999998</v>
      </c>
      <c r="H239">
        <f t="shared" si="6"/>
        <v>1.8349999999999795</v>
      </c>
      <c r="I239">
        <f t="shared" si="7"/>
        <v>0.92500000000001137</v>
      </c>
    </row>
    <row r="240" spans="1:9" x14ac:dyDescent="0.3">
      <c r="A240">
        <v>20100829</v>
      </c>
      <c r="B240" s="1">
        <v>0.95833333333333337</v>
      </c>
      <c r="C240">
        <v>292.839</v>
      </c>
      <c r="D240">
        <v>290.75</v>
      </c>
      <c r="E240">
        <v>290.32</v>
      </c>
      <c r="F240">
        <v>289.14999999999998</v>
      </c>
      <c r="G240">
        <v>2.7429491399999999</v>
      </c>
      <c r="H240">
        <f t="shared" si="6"/>
        <v>2.0889999999999986</v>
      </c>
      <c r="I240">
        <f t="shared" si="7"/>
        <v>1.1700000000000159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40"/>
  <sheetViews>
    <sheetView workbookViewId="0"/>
  </sheetViews>
  <sheetFormatPr defaultRowHeight="14.4" x14ac:dyDescent="0.3"/>
  <cols>
    <col min="7" max="7" width="17.109375" customWidth="1"/>
  </cols>
  <sheetData>
    <row r="1" spans="1:9" x14ac:dyDescent="0.3">
      <c r="A1" t="s">
        <v>24</v>
      </c>
      <c r="B1" t="s">
        <v>25</v>
      </c>
      <c r="C1" t="s">
        <v>14</v>
      </c>
      <c r="D1" t="s">
        <v>15</v>
      </c>
      <c r="E1" t="s">
        <v>18</v>
      </c>
      <c r="F1" t="s">
        <v>19</v>
      </c>
      <c r="G1" t="s">
        <v>2</v>
      </c>
      <c r="H1" t="s">
        <v>0</v>
      </c>
      <c r="I1" t="s">
        <v>1</v>
      </c>
    </row>
    <row r="2" spans="1:9" x14ac:dyDescent="0.3">
      <c r="A2">
        <v>20100820</v>
      </c>
      <c r="B2" s="1">
        <v>4.1666666666666664E-2</v>
      </c>
      <c r="C2">
        <v>293.11700000000002</v>
      </c>
      <c r="D2">
        <v>292.04999999999995</v>
      </c>
      <c r="E2">
        <v>291.94799999999998</v>
      </c>
      <c r="F2">
        <v>291.75</v>
      </c>
      <c r="G2">
        <v>0</v>
      </c>
      <c r="H2">
        <f>C2-D2</f>
        <v>1.0670000000000641</v>
      </c>
      <c r="I2">
        <f>E2-F2</f>
        <v>0.19799999999997908</v>
      </c>
    </row>
    <row r="3" spans="1:9" x14ac:dyDescent="0.3">
      <c r="A3">
        <v>20100820</v>
      </c>
      <c r="B3" s="1">
        <v>8.3333333333333329E-2</v>
      </c>
      <c r="C3">
        <v>293.68799999999999</v>
      </c>
      <c r="D3">
        <v>291.95</v>
      </c>
      <c r="E3">
        <v>292.45299999999997</v>
      </c>
      <c r="F3">
        <v>291.64999999999998</v>
      </c>
      <c r="G3">
        <v>3.3114070000000002E-2</v>
      </c>
      <c r="H3">
        <f t="shared" ref="H3:H66" si="0">C3-D3</f>
        <v>1.7379999999999995</v>
      </c>
      <c r="I3">
        <f t="shared" ref="I3:I66" si="1">E3-F3</f>
        <v>0.80299999999999727</v>
      </c>
    </row>
    <row r="4" spans="1:9" x14ac:dyDescent="0.3">
      <c r="A4">
        <v>20100820</v>
      </c>
      <c r="B4" s="1">
        <v>0.125</v>
      </c>
      <c r="C4">
        <v>293.99700000000001</v>
      </c>
      <c r="D4">
        <v>291.54999999999995</v>
      </c>
      <c r="E4">
        <v>291.73200000000003</v>
      </c>
      <c r="F4">
        <v>291.25</v>
      </c>
      <c r="G4">
        <v>2.6822400000000002</v>
      </c>
      <c r="H4">
        <f t="shared" si="0"/>
        <v>2.4470000000000596</v>
      </c>
      <c r="I4">
        <f t="shared" si="1"/>
        <v>0.48200000000002774</v>
      </c>
    </row>
    <row r="5" spans="1:9" x14ac:dyDescent="0.3">
      <c r="A5">
        <v>20100820</v>
      </c>
      <c r="B5" s="1">
        <v>0.16666666666666666</v>
      </c>
      <c r="C5">
        <v>292.31400000000002</v>
      </c>
      <c r="D5">
        <v>291.34999999999997</v>
      </c>
      <c r="E5">
        <v>290.71499999999997</v>
      </c>
      <c r="F5">
        <v>291.04999999999995</v>
      </c>
      <c r="G5">
        <v>0</v>
      </c>
      <c r="H5">
        <f t="shared" si="0"/>
        <v>0.96400000000005548</v>
      </c>
      <c r="I5">
        <f t="shared" si="1"/>
        <v>-0.33499999999997954</v>
      </c>
    </row>
    <row r="6" spans="1:9" x14ac:dyDescent="0.3">
      <c r="A6">
        <v>20100820</v>
      </c>
      <c r="B6" s="1">
        <v>0.20833333333333334</v>
      </c>
      <c r="C6">
        <v>290.99200000000002</v>
      </c>
      <c r="D6">
        <v>290.25</v>
      </c>
      <c r="E6">
        <v>288.77300000000002</v>
      </c>
      <c r="F6">
        <v>289.75</v>
      </c>
      <c r="G6">
        <v>1.36890215</v>
      </c>
      <c r="H6">
        <f t="shared" si="0"/>
        <v>0.74200000000001864</v>
      </c>
      <c r="I6">
        <f t="shared" si="1"/>
        <v>-0.97699999999997544</v>
      </c>
    </row>
    <row r="7" spans="1:9" x14ac:dyDescent="0.3">
      <c r="A7">
        <v>20100820</v>
      </c>
      <c r="B7" s="1">
        <v>0.25</v>
      </c>
      <c r="C7">
        <v>290.54599999999999</v>
      </c>
      <c r="D7">
        <v>288.84999999999997</v>
      </c>
      <c r="E7">
        <v>288.42</v>
      </c>
      <c r="F7">
        <v>288.54999999999995</v>
      </c>
      <c r="G7">
        <v>1.3411200000000001</v>
      </c>
      <c r="H7">
        <f t="shared" si="0"/>
        <v>1.6960000000000264</v>
      </c>
      <c r="I7">
        <f t="shared" si="1"/>
        <v>-0.12999999999993861</v>
      </c>
    </row>
    <row r="8" spans="1:9" x14ac:dyDescent="0.3">
      <c r="A8">
        <v>20100820</v>
      </c>
      <c r="B8" s="1">
        <v>0.29166666666666669</v>
      </c>
      <c r="C8">
        <v>291.01299999999998</v>
      </c>
      <c r="D8">
        <v>289.45</v>
      </c>
      <c r="E8">
        <v>288.46100000000001</v>
      </c>
      <c r="F8">
        <v>289.34999999999997</v>
      </c>
      <c r="G8">
        <v>3.3279644400000001</v>
      </c>
      <c r="H8">
        <f t="shared" si="0"/>
        <v>1.5629999999999882</v>
      </c>
      <c r="I8">
        <f t="shared" si="1"/>
        <v>-0.88899999999995316</v>
      </c>
    </row>
    <row r="9" spans="1:9" x14ac:dyDescent="0.3">
      <c r="A9">
        <v>20100820</v>
      </c>
      <c r="B9" s="1">
        <v>0.33333333333333331</v>
      </c>
      <c r="C9">
        <v>292.053</v>
      </c>
      <c r="D9">
        <v>290.95</v>
      </c>
      <c r="E9">
        <v>288.66699999999997</v>
      </c>
      <c r="F9">
        <v>289.64999999999998</v>
      </c>
      <c r="G9">
        <v>2.61049284</v>
      </c>
      <c r="H9">
        <f t="shared" si="0"/>
        <v>1.1030000000000086</v>
      </c>
      <c r="I9">
        <f t="shared" si="1"/>
        <v>-0.98300000000000409</v>
      </c>
    </row>
    <row r="10" spans="1:9" x14ac:dyDescent="0.3">
      <c r="A10">
        <v>20100820</v>
      </c>
      <c r="B10" s="1">
        <v>0.375</v>
      </c>
      <c r="C10">
        <v>293.16000000000003</v>
      </c>
      <c r="D10">
        <v>292.54999999999995</v>
      </c>
      <c r="E10">
        <v>288.41000000000003</v>
      </c>
      <c r="F10">
        <v>289.95</v>
      </c>
      <c r="G10">
        <v>3.5763199999999999</v>
      </c>
      <c r="H10">
        <f t="shared" si="0"/>
        <v>0.61000000000007049</v>
      </c>
      <c r="I10">
        <f t="shared" si="1"/>
        <v>-1.5399999999999636</v>
      </c>
    </row>
    <row r="11" spans="1:9" x14ac:dyDescent="0.3">
      <c r="A11">
        <v>20100820</v>
      </c>
      <c r="B11" s="1">
        <v>0.41666666666666669</v>
      </c>
      <c r="C11">
        <v>294.548</v>
      </c>
      <c r="D11">
        <v>294.34999999999997</v>
      </c>
      <c r="E11">
        <v>288.11099999999999</v>
      </c>
      <c r="F11">
        <v>288.45</v>
      </c>
      <c r="G11">
        <v>3.0796088899999998</v>
      </c>
      <c r="H11">
        <f t="shared" si="0"/>
        <v>0.19800000000003593</v>
      </c>
      <c r="I11">
        <f t="shared" si="1"/>
        <v>-0.33899999999999864</v>
      </c>
    </row>
    <row r="12" spans="1:9" x14ac:dyDescent="0.3">
      <c r="A12">
        <v>20100820</v>
      </c>
      <c r="B12" s="1">
        <v>0.45833333333333331</v>
      </c>
      <c r="C12">
        <v>295.07499999999999</v>
      </c>
      <c r="D12">
        <v>295.54999999999995</v>
      </c>
      <c r="E12">
        <v>287.52199999999999</v>
      </c>
      <c r="F12">
        <v>287.34999999999997</v>
      </c>
      <c r="G12">
        <v>0</v>
      </c>
      <c r="H12">
        <f t="shared" si="0"/>
        <v>-0.47499999999996589</v>
      </c>
      <c r="I12">
        <f t="shared" si="1"/>
        <v>0.17200000000002547</v>
      </c>
    </row>
    <row r="13" spans="1:9" x14ac:dyDescent="0.3">
      <c r="A13">
        <v>20100820</v>
      </c>
      <c r="B13" s="1">
        <v>0.5</v>
      </c>
      <c r="C13">
        <v>295.32400000000001</v>
      </c>
      <c r="D13">
        <v>296.04999999999995</v>
      </c>
      <c r="E13">
        <v>286.47800000000001</v>
      </c>
      <c r="F13">
        <v>286.04999999999995</v>
      </c>
      <c r="G13">
        <v>1.3411200000000001</v>
      </c>
      <c r="H13">
        <f t="shared" si="0"/>
        <v>-0.72599999999994225</v>
      </c>
      <c r="I13">
        <f t="shared" si="1"/>
        <v>0.42800000000005411</v>
      </c>
    </row>
    <row r="14" spans="1:9" x14ac:dyDescent="0.3">
      <c r="A14">
        <v>20100820</v>
      </c>
      <c r="B14" s="1">
        <v>0.54166666666666663</v>
      </c>
      <c r="C14">
        <v>295.06799999999998</v>
      </c>
      <c r="D14">
        <v>296.64999999999998</v>
      </c>
      <c r="E14">
        <v>287.56200000000001</v>
      </c>
      <c r="F14">
        <v>285.64999999999998</v>
      </c>
      <c r="G14">
        <v>0</v>
      </c>
      <c r="H14">
        <f t="shared" si="0"/>
        <v>-1.5819999999999936</v>
      </c>
      <c r="I14">
        <f t="shared" si="1"/>
        <v>1.9120000000000346</v>
      </c>
    </row>
    <row r="15" spans="1:9" x14ac:dyDescent="0.3">
      <c r="A15">
        <v>20100820</v>
      </c>
      <c r="B15" s="1">
        <v>0.58333333333333337</v>
      </c>
      <c r="C15">
        <v>294.89499999999998</v>
      </c>
      <c r="D15">
        <v>297.04999999999995</v>
      </c>
      <c r="E15">
        <v>286.95600000000002</v>
      </c>
      <c r="F15">
        <v>286.64999999999998</v>
      </c>
      <c r="G15">
        <v>1.5066903700000001</v>
      </c>
      <c r="H15">
        <f t="shared" si="0"/>
        <v>-2.1549999999999727</v>
      </c>
      <c r="I15">
        <f t="shared" si="1"/>
        <v>0.30600000000004002</v>
      </c>
    </row>
    <row r="16" spans="1:9" x14ac:dyDescent="0.3">
      <c r="A16">
        <v>20100820</v>
      </c>
      <c r="B16" s="1">
        <v>0.625</v>
      </c>
      <c r="C16">
        <v>295.96899999999999</v>
      </c>
      <c r="D16">
        <v>297.25</v>
      </c>
      <c r="E16">
        <v>284.41699999999997</v>
      </c>
      <c r="F16">
        <v>285.54999999999995</v>
      </c>
      <c r="G16">
        <v>3.1292800000000001</v>
      </c>
      <c r="H16">
        <f t="shared" si="0"/>
        <v>-1.2810000000000059</v>
      </c>
      <c r="I16">
        <f t="shared" si="1"/>
        <v>-1.1329999999999814</v>
      </c>
    </row>
    <row r="17" spans="1:9" x14ac:dyDescent="0.3">
      <c r="A17">
        <v>20100820</v>
      </c>
      <c r="B17" s="1">
        <v>0.66666666666666663</v>
      </c>
      <c r="C17">
        <v>295.88600000000002</v>
      </c>
      <c r="D17">
        <v>297.64999999999998</v>
      </c>
      <c r="E17">
        <v>283.42200000000003</v>
      </c>
      <c r="F17">
        <v>284.25</v>
      </c>
      <c r="G17">
        <v>3.1292800000000001</v>
      </c>
      <c r="H17">
        <f t="shared" si="0"/>
        <v>-1.7639999999999532</v>
      </c>
      <c r="I17">
        <f t="shared" si="1"/>
        <v>-0.82799999999997453</v>
      </c>
    </row>
    <row r="18" spans="1:9" x14ac:dyDescent="0.3">
      <c r="A18">
        <v>20100820</v>
      </c>
      <c r="B18" s="1">
        <v>0.70833333333333337</v>
      </c>
      <c r="C18">
        <v>295.637</v>
      </c>
      <c r="D18">
        <v>296.54999999999995</v>
      </c>
      <c r="E18">
        <v>282.70999999999998</v>
      </c>
      <c r="F18">
        <v>284.64999999999998</v>
      </c>
      <c r="G18">
        <v>3.6259911100000002</v>
      </c>
      <c r="H18">
        <f t="shared" si="0"/>
        <v>-0.91299999999995407</v>
      </c>
      <c r="I18">
        <f t="shared" si="1"/>
        <v>-1.9399999999999977</v>
      </c>
    </row>
    <row r="19" spans="1:9" x14ac:dyDescent="0.3">
      <c r="A19">
        <v>20100820</v>
      </c>
      <c r="B19" s="1">
        <v>0.75</v>
      </c>
      <c r="C19">
        <v>295.26900000000001</v>
      </c>
      <c r="D19">
        <v>294.54999999999995</v>
      </c>
      <c r="E19">
        <v>283.01799999999997</v>
      </c>
      <c r="F19">
        <v>284.54999999999995</v>
      </c>
      <c r="G19">
        <v>4.4703999999999997</v>
      </c>
      <c r="H19">
        <f t="shared" si="0"/>
        <v>0.71900000000005093</v>
      </c>
      <c r="I19">
        <f t="shared" si="1"/>
        <v>-1.5319999999999823</v>
      </c>
    </row>
    <row r="20" spans="1:9" x14ac:dyDescent="0.3">
      <c r="A20">
        <v>20100820</v>
      </c>
      <c r="B20" s="1">
        <v>0.79166666666666663</v>
      </c>
      <c r="C20">
        <v>294.35899999999998</v>
      </c>
      <c r="D20">
        <v>290.54999999999995</v>
      </c>
      <c r="E20">
        <v>283.79399999999998</v>
      </c>
      <c r="F20">
        <v>286.14999999999998</v>
      </c>
      <c r="G20">
        <v>4.4703999999999997</v>
      </c>
      <c r="H20">
        <f t="shared" si="0"/>
        <v>3.8090000000000259</v>
      </c>
      <c r="I20">
        <f t="shared" si="1"/>
        <v>-2.3559999999999945</v>
      </c>
    </row>
    <row r="21" spans="1:9" x14ac:dyDescent="0.3">
      <c r="A21">
        <v>20100820</v>
      </c>
      <c r="B21" s="1">
        <v>0.83333333333333337</v>
      </c>
      <c r="C21">
        <v>293.30500000000001</v>
      </c>
      <c r="D21">
        <v>287.84999999999997</v>
      </c>
      <c r="E21">
        <v>283.77300000000002</v>
      </c>
      <c r="F21">
        <v>285.34999999999997</v>
      </c>
      <c r="G21">
        <v>2.9802666699999998</v>
      </c>
      <c r="H21">
        <f t="shared" si="0"/>
        <v>5.4550000000000409</v>
      </c>
      <c r="I21">
        <f t="shared" si="1"/>
        <v>-1.5769999999999413</v>
      </c>
    </row>
    <row r="22" spans="1:9" x14ac:dyDescent="0.3">
      <c r="A22">
        <v>20100820</v>
      </c>
      <c r="B22" s="1">
        <v>0.875</v>
      </c>
      <c r="C22">
        <v>291.77999999999997</v>
      </c>
      <c r="D22">
        <v>286.75</v>
      </c>
      <c r="E22">
        <v>285.2</v>
      </c>
      <c r="F22">
        <v>284.95</v>
      </c>
      <c r="G22">
        <v>3.1292800000000001</v>
      </c>
      <c r="H22">
        <f t="shared" si="0"/>
        <v>5.0299999999999727</v>
      </c>
      <c r="I22">
        <f t="shared" si="1"/>
        <v>0.25</v>
      </c>
    </row>
    <row r="23" spans="1:9" x14ac:dyDescent="0.3">
      <c r="A23">
        <v>20100820</v>
      </c>
      <c r="B23" s="1">
        <v>0.91666666666666663</v>
      </c>
      <c r="C23">
        <v>289.863</v>
      </c>
      <c r="D23">
        <v>286.04999999999995</v>
      </c>
      <c r="E23">
        <v>285.28300000000002</v>
      </c>
      <c r="F23">
        <v>284.84999999999997</v>
      </c>
      <c r="G23">
        <v>2.1358577799999998</v>
      </c>
      <c r="H23">
        <f t="shared" si="0"/>
        <v>3.813000000000045</v>
      </c>
      <c r="I23">
        <f t="shared" si="1"/>
        <v>0.43300000000004957</v>
      </c>
    </row>
    <row r="24" spans="1:9" x14ac:dyDescent="0.3">
      <c r="A24">
        <v>20100820</v>
      </c>
      <c r="B24" s="1">
        <v>0.95833333333333337</v>
      </c>
      <c r="C24">
        <v>289.50599999999997</v>
      </c>
      <c r="D24">
        <v>286.14999999999998</v>
      </c>
      <c r="E24">
        <v>285.45100000000002</v>
      </c>
      <c r="F24">
        <v>285.04999999999995</v>
      </c>
      <c r="G24">
        <v>2.7429491399999999</v>
      </c>
      <c r="H24">
        <f t="shared" si="0"/>
        <v>3.3559999999999945</v>
      </c>
      <c r="I24">
        <f t="shared" si="1"/>
        <v>0.4010000000000673</v>
      </c>
    </row>
    <row r="25" spans="1:9" x14ac:dyDescent="0.3">
      <c r="A25">
        <v>20100821</v>
      </c>
      <c r="B25" s="1">
        <v>0</v>
      </c>
      <c r="C25">
        <v>288.947</v>
      </c>
      <c r="D25">
        <v>285.34999999999997</v>
      </c>
      <c r="E25">
        <v>284.99</v>
      </c>
      <c r="F25">
        <v>284.54999999999995</v>
      </c>
      <c r="G25">
        <v>2.2351999999999999</v>
      </c>
      <c r="H25">
        <f t="shared" si="0"/>
        <v>3.5970000000000368</v>
      </c>
      <c r="I25">
        <f t="shared" si="1"/>
        <v>0.44000000000005457</v>
      </c>
    </row>
    <row r="26" spans="1:9" x14ac:dyDescent="0.3">
      <c r="A26">
        <v>20100821</v>
      </c>
      <c r="B26" s="1">
        <v>4.1666666666666664E-2</v>
      </c>
      <c r="C26">
        <v>288.32499999999999</v>
      </c>
      <c r="D26">
        <v>284.95</v>
      </c>
      <c r="E26">
        <v>284.46300000000002</v>
      </c>
      <c r="F26">
        <v>284.34999999999997</v>
      </c>
      <c r="G26">
        <v>2.2351999999999999</v>
      </c>
      <c r="H26">
        <f t="shared" si="0"/>
        <v>3.375</v>
      </c>
      <c r="I26">
        <f t="shared" si="1"/>
        <v>0.11300000000005639</v>
      </c>
    </row>
    <row r="27" spans="1:9" x14ac:dyDescent="0.3">
      <c r="A27">
        <v>20100821</v>
      </c>
      <c r="B27" s="1">
        <v>8.3333333333333329E-2</v>
      </c>
      <c r="C27">
        <v>287.93799999999999</v>
      </c>
      <c r="D27">
        <v>284.64999999999998</v>
      </c>
      <c r="E27">
        <v>284.50799999999998</v>
      </c>
      <c r="F27">
        <v>284.04999999999995</v>
      </c>
      <c r="G27">
        <v>0</v>
      </c>
      <c r="H27">
        <f t="shared" si="0"/>
        <v>3.2880000000000109</v>
      </c>
      <c r="I27">
        <f t="shared" si="1"/>
        <v>0.45800000000002683</v>
      </c>
    </row>
    <row r="28" spans="1:9" x14ac:dyDescent="0.3">
      <c r="A28">
        <v>20100821</v>
      </c>
      <c r="B28" s="1">
        <v>0.125</v>
      </c>
      <c r="C28">
        <v>286.97000000000003</v>
      </c>
      <c r="D28">
        <v>284.64999999999998</v>
      </c>
      <c r="E28">
        <v>284.47699999999998</v>
      </c>
      <c r="F28">
        <v>284.04999999999995</v>
      </c>
      <c r="G28">
        <v>0</v>
      </c>
      <c r="H28">
        <f t="shared" si="0"/>
        <v>2.32000000000005</v>
      </c>
      <c r="I28">
        <f t="shared" si="1"/>
        <v>0.42700000000002092</v>
      </c>
    </row>
    <row r="29" spans="1:9" x14ac:dyDescent="0.3">
      <c r="A29">
        <v>20100821</v>
      </c>
      <c r="B29" s="1">
        <v>0.16666666666666666</v>
      </c>
      <c r="C29">
        <v>286.834</v>
      </c>
      <c r="D29">
        <v>285.04999999999995</v>
      </c>
      <c r="E29">
        <v>284.351</v>
      </c>
      <c r="F29">
        <v>284.45</v>
      </c>
      <c r="G29">
        <v>1.4901333299999999</v>
      </c>
      <c r="H29">
        <f t="shared" si="0"/>
        <v>1.7840000000000487</v>
      </c>
      <c r="I29">
        <f t="shared" si="1"/>
        <v>-9.8999999999989541E-2</v>
      </c>
    </row>
    <row r="30" spans="1:9" x14ac:dyDescent="0.3">
      <c r="A30">
        <v>20100821</v>
      </c>
      <c r="B30" s="1">
        <v>0.20833333333333334</v>
      </c>
      <c r="C30">
        <v>287.149</v>
      </c>
      <c r="D30">
        <v>285.84999999999997</v>
      </c>
      <c r="E30">
        <v>284.41399999999999</v>
      </c>
      <c r="F30">
        <v>284.84999999999997</v>
      </c>
      <c r="G30">
        <v>1.3385943499999999</v>
      </c>
      <c r="H30">
        <f t="shared" si="0"/>
        <v>1.299000000000035</v>
      </c>
      <c r="I30">
        <f t="shared" si="1"/>
        <v>-0.43599999999997863</v>
      </c>
    </row>
    <row r="31" spans="1:9" x14ac:dyDescent="0.3">
      <c r="A31">
        <v>20100821</v>
      </c>
      <c r="B31" s="1">
        <v>0.25</v>
      </c>
      <c r="C31">
        <v>287.60899999999998</v>
      </c>
      <c r="D31">
        <v>286.64999999999998</v>
      </c>
      <c r="E31">
        <v>285.25599999999997</v>
      </c>
      <c r="F31">
        <v>285.34999999999997</v>
      </c>
      <c r="G31">
        <v>1.3411200000000001</v>
      </c>
      <c r="H31">
        <f t="shared" si="0"/>
        <v>0.95900000000000318</v>
      </c>
      <c r="I31">
        <f t="shared" si="1"/>
        <v>-9.3999999999994088E-2</v>
      </c>
    </row>
    <row r="32" spans="1:9" x14ac:dyDescent="0.3">
      <c r="A32">
        <v>20100821</v>
      </c>
      <c r="B32" s="1">
        <v>0.29166666666666669</v>
      </c>
      <c r="C32">
        <v>288.22300000000001</v>
      </c>
      <c r="D32">
        <v>288.14999999999998</v>
      </c>
      <c r="E32">
        <v>285.86200000000002</v>
      </c>
      <c r="F32">
        <v>286.34999999999997</v>
      </c>
      <c r="G32">
        <v>1.3411200000000001</v>
      </c>
      <c r="H32">
        <f t="shared" si="0"/>
        <v>7.3000000000035925E-2</v>
      </c>
      <c r="I32">
        <f t="shared" si="1"/>
        <v>-0.4879999999999427</v>
      </c>
    </row>
    <row r="33" spans="1:9" x14ac:dyDescent="0.3">
      <c r="A33">
        <v>20100821</v>
      </c>
      <c r="B33" s="1">
        <v>0.33333333333333331</v>
      </c>
      <c r="C33">
        <v>290.13600000000002</v>
      </c>
      <c r="D33">
        <v>290.75</v>
      </c>
      <c r="E33">
        <v>286.779</v>
      </c>
      <c r="F33">
        <v>288.34999999999997</v>
      </c>
      <c r="G33">
        <v>2.3345422199999999</v>
      </c>
      <c r="H33">
        <f t="shared" si="0"/>
        <v>-0.6139999999999759</v>
      </c>
      <c r="I33">
        <f t="shared" si="1"/>
        <v>-1.5709999999999695</v>
      </c>
    </row>
    <row r="34" spans="1:9" x14ac:dyDescent="0.3">
      <c r="A34">
        <v>20100821</v>
      </c>
      <c r="B34" s="1">
        <v>0.375</v>
      </c>
      <c r="C34">
        <v>292.04500000000002</v>
      </c>
      <c r="D34">
        <v>294.34999999999997</v>
      </c>
      <c r="E34">
        <v>288.69499999999999</v>
      </c>
      <c r="F34">
        <v>287.95</v>
      </c>
      <c r="G34">
        <v>1.3411200000000001</v>
      </c>
      <c r="H34">
        <f t="shared" si="0"/>
        <v>-2.30499999999995</v>
      </c>
      <c r="I34">
        <f t="shared" si="1"/>
        <v>0.74500000000000455</v>
      </c>
    </row>
    <row r="35" spans="1:9" x14ac:dyDescent="0.3">
      <c r="A35">
        <v>20100821</v>
      </c>
      <c r="B35" s="1">
        <v>0.41666666666666669</v>
      </c>
      <c r="C35">
        <v>293.58100000000002</v>
      </c>
      <c r="D35">
        <v>296.14999999999998</v>
      </c>
      <c r="E35">
        <v>289.64499999999998</v>
      </c>
      <c r="F35">
        <v>290.14999999999998</v>
      </c>
      <c r="G35">
        <v>2.3345422199999999</v>
      </c>
      <c r="H35">
        <f t="shared" si="0"/>
        <v>-2.56899999999996</v>
      </c>
      <c r="I35">
        <f t="shared" si="1"/>
        <v>-0.50499999999999545</v>
      </c>
    </row>
    <row r="36" spans="1:9" x14ac:dyDescent="0.3">
      <c r="A36">
        <v>20100821</v>
      </c>
      <c r="B36" s="1">
        <v>0.45833333333333331</v>
      </c>
      <c r="C36">
        <v>295.86399999999998</v>
      </c>
      <c r="D36">
        <v>297.25</v>
      </c>
      <c r="E36">
        <v>288.96600000000001</v>
      </c>
      <c r="F36">
        <v>291.64999999999998</v>
      </c>
      <c r="G36">
        <v>2.72087309</v>
      </c>
      <c r="H36">
        <f t="shared" si="0"/>
        <v>-1.3860000000000241</v>
      </c>
      <c r="I36">
        <f t="shared" si="1"/>
        <v>-2.6839999999999691</v>
      </c>
    </row>
    <row r="37" spans="1:9" x14ac:dyDescent="0.3">
      <c r="A37">
        <v>20100821</v>
      </c>
      <c r="B37" s="1">
        <v>0.5</v>
      </c>
      <c r="C37">
        <v>296.85500000000002</v>
      </c>
      <c r="D37">
        <v>296.54999999999995</v>
      </c>
      <c r="E37">
        <v>289.74599999999998</v>
      </c>
      <c r="F37">
        <v>289.64999999999998</v>
      </c>
      <c r="G37">
        <v>3.1292800000000001</v>
      </c>
      <c r="H37">
        <f t="shared" si="0"/>
        <v>0.30500000000006366</v>
      </c>
      <c r="I37">
        <f t="shared" si="1"/>
        <v>9.6000000000003638E-2</v>
      </c>
    </row>
    <row r="38" spans="1:9" x14ac:dyDescent="0.3">
      <c r="A38">
        <v>20100821</v>
      </c>
      <c r="B38" s="1">
        <v>0.54166666666666663</v>
      </c>
      <c r="C38">
        <v>297.39299999999997</v>
      </c>
      <c r="D38">
        <v>298.34999999999997</v>
      </c>
      <c r="E38">
        <v>290.87200000000001</v>
      </c>
      <c r="F38">
        <v>290.54999999999995</v>
      </c>
      <c r="G38">
        <v>2.6325688899999999</v>
      </c>
      <c r="H38">
        <f t="shared" si="0"/>
        <v>-0.95699999999999363</v>
      </c>
      <c r="I38">
        <f t="shared" si="1"/>
        <v>0.32200000000005957</v>
      </c>
    </row>
    <row r="39" spans="1:9" x14ac:dyDescent="0.3">
      <c r="A39">
        <v>20100821</v>
      </c>
      <c r="B39" s="1">
        <v>0.58333333333333337</v>
      </c>
      <c r="C39">
        <v>297.88299999999998</v>
      </c>
      <c r="D39">
        <v>297.75</v>
      </c>
      <c r="E39">
        <v>290.80099999999999</v>
      </c>
      <c r="F39">
        <v>291.64999999999998</v>
      </c>
      <c r="G39">
        <v>3.68118123</v>
      </c>
      <c r="H39">
        <f t="shared" si="0"/>
        <v>0.13299999999998136</v>
      </c>
      <c r="I39">
        <f t="shared" si="1"/>
        <v>-0.84899999999998954</v>
      </c>
    </row>
    <row r="40" spans="1:9" x14ac:dyDescent="0.3">
      <c r="A40">
        <v>20100821</v>
      </c>
      <c r="B40" s="1">
        <v>0.625</v>
      </c>
      <c r="C40">
        <v>297.90300000000002</v>
      </c>
      <c r="D40">
        <v>297.45</v>
      </c>
      <c r="E40">
        <v>291.392</v>
      </c>
      <c r="F40">
        <v>291.84999999999997</v>
      </c>
      <c r="G40">
        <v>3.5763199999999999</v>
      </c>
      <c r="H40">
        <f t="shared" si="0"/>
        <v>0.45300000000003138</v>
      </c>
      <c r="I40">
        <f t="shared" si="1"/>
        <v>-0.45799999999996999</v>
      </c>
    </row>
    <row r="41" spans="1:9" x14ac:dyDescent="0.3">
      <c r="A41">
        <v>20100821</v>
      </c>
      <c r="B41" s="1">
        <v>0.66666666666666663</v>
      </c>
      <c r="C41">
        <v>297.55500000000001</v>
      </c>
      <c r="D41">
        <v>297.45</v>
      </c>
      <c r="E41">
        <v>291.45299999999997</v>
      </c>
      <c r="F41">
        <v>293.14999999999998</v>
      </c>
      <c r="G41">
        <v>3.5763199999999999</v>
      </c>
      <c r="H41">
        <f t="shared" si="0"/>
        <v>0.10500000000001819</v>
      </c>
      <c r="I41">
        <f t="shared" si="1"/>
        <v>-1.6970000000000027</v>
      </c>
    </row>
    <row r="42" spans="1:9" x14ac:dyDescent="0.3">
      <c r="A42">
        <v>20100821</v>
      </c>
      <c r="B42" s="1">
        <v>0.70833333333333337</v>
      </c>
      <c r="C42">
        <v>297.41399999999999</v>
      </c>
      <c r="D42">
        <v>297.45</v>
      </c>
      <c r="E42">
        <v>291.57900000000001</v>
      </c>
      <c r="F42">
        <v>292.34999999999997</v>
      </c>
      <c r="G42">
        <v>3.0796088899999998</v>
      </c>
      <c r="H42">
        <f t="shared" si="0"/>
        <v>-3.6000000000001364E-2</v>
      </c>
      <c r="I42">
        <f t="shared" si="1"/>
        <v>-0.77099999999995816</v>
      </c>
    </row>
    <row r="43" spans="1:9" x14ac:dyDescent="0.3">
      <c r="A43">
        <v>20100821</v>
      </c>
      <c r="B43" s="1">
        <v>0.75</v>
      </c>
      <c r="C43">
        <v>297.49400000000003</v>
      </c>
      <c r="D43">
        <v>296.75</v>
      </c>
      <c r="E43">
        <v>291.72000000000003</v>
      </c>
      <c r="F43">
        <v>291.75</v>
      </c>
      <c r="G43">
        <v>4.0233600000000003</v>
      </c>
      <c r="H43">
        <f t="shared" si="0"/>
        <v>0.74400000000002819</v>
      </c>
      <c r="I43">
        <f t="shared" si="1"/>
        <v>-2.9999999999972715E-2</v>
      </c>
    </row>
    <row r="44" spans="1:9" x14ac:dyDescent="0.3">
      <c r="A44">
        <v>20100821</v>
      </c>
      <c r="B44" s="1">
        <v>0.79166666666666663</v>
      </c>
      <c r="C44">
        <v>294.14699999999999</v>
      </c>
      <c r="D44">
        <v>296.34999999999997</v>
      </c>
      <c r="E44">
        <v>291.56299999999999</v>
      </c>
      <c r="F44">
        <v>291.84999999999997</v>
      </c>
      <c r="G44">
        <v>3.5266488900000001</v>
      </c>
      <c r="H44">
        <f t="shared" si="0"/>
        <v>-2.2029999999999745</v>
      </c>
      <c r="I44">
        <f t="shared" si="1"/>
        <v>-0.28699999999997772</v>
      </c>
    </row>
    <row r="45" spans="1:9" x14ac:dyDescent="0.3">
      <c r="A45">
        <v>20100821</v>
      </c>
      <c r="B45" s="1">
        <v>0.83333333333333337</v>
      </c>
      <c r="C45">
        <v>293.428</v>
      </c>
      <c r="D45">
        <v>294.04999999999995</v>
      </c>
      <c r="E45">
        <v>290.92599999999999</v>
      </c>
      <c r="F45">
        <v>291.45</v>
      </c>
      <c r="G45">
        <v>3.5818390099999999</v>
      </c>
      <c r="H45">
        <f t="shared" si="0"/>
        <v>-0.62199999999995725</v>
      </c>
      <c r="I45">
        <f t="shared" si="1"/>
        <v>-0.52400000000000091</v>
      </c>
    </row>
    <row r="46" spans="1:9" x14ac:dyDescent="0.3">
      <c r="A46">
        <v>20100821</v>
      </c>
      <c r="B46" s="1">
        <v>0.875</v>
      </c>
      <c r="C46">
        <v>293.12599999999998</v>
      </c>
      <c r="D46">
        <v>292.34999999999997</v>
      </c>
      <c r="E46">
        <v>290.82600000000002</v>
      </c>
      <c r="F46">
        <v>291.64999999999998</v>
      </c>
      <c r="G46">
        <v>3.1292800000000001</v>
      </c>
      <c r="H46">
        <f t="shared" si="0"/>
        <v>0.77600000000001046</v>
      </c>
      <c r="I46">
        <f t="shared" si="1"/>
        <v>-0.82399999999995543</v>
      </c>
    </row>
    <row r="47" spans="1:9" x14ac:dyDescent="0.3">
      <c r="A47">
        <v>20100821</v>
      </c>
      <c r="B47" s="1">
        <v>0.91666666666666663</v>
      </c>
      <c r="C47">
        <v>293.048</v>
      </c>
      <c r="D47">
        <v>292.14999999999998</v>
      </c>
      <c r="E47">
        <v>290.71600000000001</v>
      </c>
      <c r="F47">
        <v>291.64999999999998</v>
      </c>
      <c r="G47">
        <v>3.6259911100000002</v>
      </c>
      <c r="H47">
        <f t="shared" si="0"/>
        <v>0.89800000000002456</v>
      </c>
      <c r="I47">
        <f t="shared" si="1"/>
        <v>-0.93399999999996908</v>
      </c>
    </row>
    <row r="48" spans="1:9" x14ac:dyDescent="0.3">
      <c r="A48">
        <v>20100821</v>
      </c>
      <c r="B48" s="1">
        <v>0.95833333333333337</v>
      </c>
      <c r="C48">
        <v>292.74900000000002</v>
      </c>
      <c r="D48">
        <v>292.14999999999998</v>
      </c>
      <c r="E48">
        <v>290.41899999999998</v>
      </c>
      <c r="F48">
        <v>291.64999999999998</v>
      </c>
      <c r="G48">
        <v>3.57080099</v>
      </c>
      <c r="H48">
        <f t="shared" si="0"/>
        <v>0.59900000000004638</v>
      </c>
      <c r="I48">
        <f t="shared" si="1"/>
        <v>-1.2309999999999945</v>
      </c>
    </row>
    <row r="49" spans="1:9" x14ac:dyDescent="0.3">
      <c r="A49">
        <v>20100822</v>
      </c>
      <c r="B49" s="1">
        <v>0</v>
      </c>
      <c r="C49">
        <v>292.63499999999999</v>
      </c>
      <c r="D49">
        <v>291.95</v>
      </c>
      <c r="E49">
        <v>290.37299999999999</v>
      </c>
      <c r="F49">
        <v>291.45</v>
      </c>
      <c r="G49">
        <v>6.2585600000000001</v>
      </c>
      <c r="H49">
        <f t="shared" si="0"/>
        <v>0.68500000000000227</v>
      </c>
      <c r="I49">
        <f t="shared" si="1"/>
        <v>-1.0769999999999982</v>
      </c>
    </row>
    <row r="50" spans="1:9" x14ac:dyDescent="0.3">
      <c r="A50">
        <v>20100822</v>
      </c>
      <c r="B50" s="1">
        <v>4.1666666666666664E-2</v>
      </c>
      <c r="C50">
        <v>292.45400000000001</v>
      </c>
      <c r="D50">
        <v>291.54999999999995</v>
      </c>
      <c r="E50">
        <v>290.315</v>
      </c>
      <c r="F50">
        <v>291.04999999999995</v>
      </c>
      <c r="G50">
        <v>3.2782933299999999</v>
      </c>
      <c r="H50">
        <f t="shared" si="0"/>
        <v>0.90400000000005321</v>
      </c>
      <c r="I50">
        <f t="shared" si="1"/>
        <v>-0.7349999999999568</v>
      </c>
    </row>
    <row r="51" spans="1:9" x14ac:dyDescent="0.3">
      <c r="A51">
        <v>20100822</v>
      </c>
      <c r="B51" s="1">
        <v>8.3333333333333329E-2</v>
      </c>
      <c r="C51">
        <v>292.70600000000002</v>
      </c>
      <c r="D51">
        <v>291.54999999999995</v>
      </c>
      <c r="E51">
        <v>290.09300000000002</v>
      </c>
      <c r="F51">
        <v>291.14999999999998</v>
      </c>
      <c r="G51">
        <v>6.0929896299999999</v>
      </c>
      <c r="H51">
        <f t="shared" si="0"/>
        <v>1.1560000000000628</v>
      </c>
      <c r="I51">
        <f t="shared" si="1"/>
        <v>-1.0569999999999595</v>
      </c>
    </row>
    <row r="52" spans="1:9" x14ac:dyDescent="0.3">
      <c r="A52">
        <v>20100822</v>
      </c>
      <c r="B52" s="1">
        <v>0.125</v>
      </c>
      <c r="C52">
        <v>292.714</v>
      </c>
      <c r="D52">
        <v>291.45</v>
      </c>
      <c r="E52">
        <v>290.24</v>
      </c>
      <c r="F52">
        <v>291.14999999999998</v>
      </c>
      <c r="G52">
        <v>3.1292800000000001</v>
      </c>
      <c r="H52">
        <f t="shared" si="0"/>
        <v>1.26400000000001</v>
      </c>
      <c r="I52">
        <f t="shared" si="1"/>
        <v>-0.90999999999996817</v>
      </c>
    </row>
    <row r="53" spans="1:9" x14ac:dyDescent="0.3">
      <c r="A53">
        <v>20100822</v>
      </c>
      <c r="B53" s="1">
        <v>0.16666666666666666</v>
      </c>
      <c r="C53">
        <v>292.75700000000001</v>
      </c>
      <c r="D53">
        <v>291.54999999999995</v>
      </c>
      <c r="E53">
        <v>290.40300000000002</v>
      </c>
      <c r="F53">
        <v>291.14999999999998</v>
      </c>
      <c r="G53">
        <v>4.1227022199999999</v>
      </c>
      <c r="H53">
        <f t="shared" si="0"/>
        <v>1.2070000000000505</v>
      </c>
      <c r="I53">
        <f t="shared" si="1"/>
        <v>-0.74699999999995725</v>
      </c>
    </row>
    <row r="54" spans="1:9" x14ac:dyDescent="0.3">
      <c r="A54">
        <v>20100822</v>
      </c>
      <c r="B54" s="1">
        <v>0.20833333333333334</v>
      </c>
      <c r="C54">
        <v>292.553</v>
      </c>
      <c r="D54">
        <v>291.54999999999995</v>
      </c>
      <c r="E54">
        <v>290.85700000000003</v>
      </c>
      <c r="F54">
        <v>291.25</v>
      </c>
      <c r="G54">
        <v>4.7793711500000002</v>
      </c>
      <c r="H54">
        <f t="shared" si="0"/>
        <v>1.0030000000000427</v>
      </c>
      <c r="I54">
        <f t="shared" si="1"/>
        <v>-0.39299999999997226</v>
      </c>
    </row>
    <row r="55" spans="1:9" x14ac:dyDescent="0.3">
      <c r="A55">
        <v>20100822</v>
      </c>
      <c r="B55" s="1">
        <v>0.25</v>
      </c>
      <c r="C55">
        <v>292.64299999999997</v>
      </c>
      <c r="D55">
        <v>291.84999999999997</v>
      </c>
      <c r="E55">
        <v>291.27999999999997</v>
      </c>
      <c r="F55">
        <v>291.45</v>
      </c>
      <c r="G55">
        <v>3.1292800000000001</v>
      </c>
      <c r="H55">
        <f t="shared" si="0"/>
        <v>0.79300000000000637</v>
      </c>
      <c r="I55">
        <f t="shared" si="1"/>
        <v>-0.17000000000001592</v>
      </c>
    </row>
    <row r="56" spans="1:9" x14ac:dyDescent="0.3">
      <c r="A56">
        <v>20100822</v>
      </c>
      <c r="B56" s="1">
        <v>0.29166666666666669</v>
      </c>
      <c r="C56">
        <v>291.93</v>
      </c>
      <c r="D56">
        <v>291.64999999999998</v>
      </c>
      <c r="E56">
        <v>291.17700000000002</v>
      </c>
      <c r="F56">
        <v>291.34999999999997</v>
      </c>
      <c r="G56">
        <v>3.1292800000000001</v>
      </c>
      <c r="H56">
        <f t="shared" si="0"/>
        <v>0.28000000000002956</v>
      </c>
      <c r="I56">
        <f t="shared" si="1"/>
        <v>-0.17299999999994498</v>
      </c>
    </row>
    <row r="57" spans="1:9" x14ac:dyDescent="0.3">
      <c r="A57">
        <v>20100822</v>
      </c>
      <c r="B57" s="1">
        <v>0.33333333333333331</v>
      </c>
      <c r="C57">
        <v>292.137</v>
      </c>
      <c r="D57">
        <v>291.95</v>
      </c>
      <c r="E57">
        <v>291.28399999999999</v>
      </c>
      <c r="F57">
        <v>291.84999999999997</v>
      </c>
      <c r="G57">
        <v>5.1161244400000001</v>
      </c>
      <c r="H57">
        <f t="shared" si="0"/>
        <v>0.18700000000001182</v>
      </c>
      <c r="I57">
        <f t="shared" si="1"/>
        <v>-0.56599999999997408</v>
      </c>
    </row>
    <row r="58" spans="1:9" x14ac:dyDescent="0.3">
      <c r="A58">
        <v>20100822</v>
      </c>
      <c r="B58" s="1">
        <v>0.375</v>
      </c>
      <c r="C58">
        <v>292.53399999999999</v>
      </c>
      <c r="D58">
        <v>292.34999999999997</v>
      </c>
      <c r="E58">
        <v>291.726</v>
      </c>
      <c r="F58">
        <v>291.95</v>
      </c>
      <c r="G58">
        <v>4.4703999999999997</v>
      </c>
      <c r="H58">
        <f t="shared" si="0"/>
        <v>0.18400000000002592</v>
      </c>
      <c r="I58">
        <f t="shared" si="1"/>
        <v>-0.22399999999998954</v>
      </c>
    </row>
    <row r="59" spans="1:9" x14ac:dyDescent="0.3">
      <c r="A59">
        <v>20100822</v>
      </c>
      <c r="B59" s="1">
        <v>0.41666666666666669</v>
      </c>
      <c r="C59">
        <v>292.48700000000002</v>
      </c>
      <c r="D59">
        <v>292.34999999999997</v>
      </c>
      <c r="E59">
        <v>292.00700000000001</v>
      </c>
      <c r="F59">
        <v>291.95</v>
      </c>
      <c r="G59">
        <v>4.4703999999999997</v>
      </c>
      <c r="H59">
        <f t="shared" si="0"/>
        <v>0.1370000000000573</v>
      </c>
      <c r="I59">
        <f t="shared" si="1"/>
        <v>5.7000000000016371E-2</v>
      </c>
    </row>
    <row r="60" spans="1:9" x14ac:dyDescent="0.3">
      <c r="A60">
        <v>20100822</v>
      </c>
      <c r="B60" s="1">
        <v>0.45833333333333331</v>
      </c>
      <c r="C60">
        <v>292.30900000000003</v>
      </c>
      <c r="D60">
        <v>291.54999999999995</v>
      </c>
      <c r="E60">
        <v>292.25700000000001</v>
      </c>
      <c r="F60">
        <v>291.25</v>
      </c>
      <c r="G60">
        <v>2.4835555600000001</v>
      </c>
      <c r="H60">
        <f t="shared" si="0"/>
        <v>0.7590000000000714</v>
      </c>
      <c r="I60">
        <f t="shared" si="1"/>
        <v>1.007000000000005</v>
      </c>
    </row>
    <row r="61" spans="1:9" x14ac:dyDescent="0.3">
      <c r="A61">
        <v>20100822</v>
      </c>
      <c r="B61" s="1">
        <v>0.5</v>
      </c>
      <c r="C61">
        <v>292.22399999999999</v>
      </c>
      <c r="D61">
        <v>291.84999999999997</v>
      </c>
      <c r="E61">
        <v>291.27499999999998</v>
      </c>
      <c r="F61">
        <v>291.45</v>
      </c>
      <c r="G61">
        <v>3.5763199999999999</v>
      </c>
      <c r="H61">
        <f t="shared" si="0"/>
        <v>0.37400000000002365</v>
      </c>
      <c r="I61">
        <f t="shared" si="1"/>
        <v>-0.17500000000001137</v>
      </c>
    </row>
    <row r="62" spans="1:9" x14ac:dyDescent="0.3">
      <c r="A62">
        <v>20100822</v>
      </c>
      <c r="B62" s="1">
        <v>0.54166666666666663</v>
      </c>
      <c r="C62">
        <v>291.923</v>
      </c>
      <c r="D62">
        <v>291.54999999999995</v>
      </c>
      <c r="E62">
        <v>291.22000000000003</v>
      </c>
      <c r="F62">
        <v>291.25</v>
      </c>
      <c r="G62">
        <v>3.5763199999999999</v>
      </c>
      <c r="H62">
        <f t="shared" si="0"/>
        <v>0.37300000000004729</v>
      </c>
      <c r="I62">
        <f t="shared" si="1"/>
        <v>-2.9999999999972715E-2</v>
      </c>
    </row>
    <row r="63" spans="1:9" x14ac:dyDescent="0.3">
      <c r="A63">
        <v>20100822</v>
      </c>
      <c r="B63" s="1">
        <v>0.58333333333333337</v>
      </c>
      <c r="C63">
        <v>292.108</v>
      </c>
      <c r="D63">
        <v>291.95</v>
      </c>
      <c r="E63">
        <v>291.43299999999999</v>
      </c>
      <c r="F63">
        <v>291.64999999999998</v>
      </c>
      <c r="G63">
        <v>4.0730311099999996</v>
      </c>
      <c r="H63">
        <f t="shared" si="0"/>
        <v>0.15800000000001546</v>
      </c>
      <c r="I63">
        <f t="shared" si="1"/>
        <v>-0.21699999999998454</v>
      </c>
    </row>
    <row r="64" spans="1:9" x14ac:dyDescent="0.3">
      <c r="A64">
        <v>20100822</v>
      </c>
      <c r="B64" s="1">
        <v>0.625</v>
      </c>
      <c r="C64">
        <v>292.10700000000003</v>
      </c>
      <c r="D64">
        <v>291.75</v>
      </c>
      <c r="E64">
        <v>291.25900000000001</v>
      </c>
      <c r="F64">
        <v>291.34999999999997</v>
      </c>
      <c r="G64">
        <v>4.91744</v>
      </c>
      <c r="H64">
        <f t="shared" si="0"/>
        <v>0.35700000000002774</v>
      </c>
      <c r="I64">
        <f t="shared" si="1"/>
        <v>-9.0999999999951342E-2</v>
      </c>
    </row>
    <row r="65" spans="1:9" x14ac:dyDescent="0.3">
      <c r="A65">
        <v>20100822</v>
      </c>
      <c r="B65" s="1">
        <v>0.66666666666666663</v>
      </c>
      <c r="C65">
        <v>291.96800000000002</v>
      </c>
      <c r="D65">
        <v>291.75</v>
      </c>
      <c r="E65">
        <v>291.20499999999998</v>
      </c>
      <c r="F65">
        <v>291.34999999999997</v>
      </c>
      <c r="G65">
        <v>5.9108622200000003</v>
      </c>
      <c r="H65">
        <f t="shared" si="0"/>
        <v>0.21800000000001774</v>
      </c>
      <c r="I65">
        <f t="shared" si="1"/>
        <v>-0.14499999999998181</v>
      </c>
    </row>
    <row r="66" spans="1:9" x14ac:dyDescent="0.3">
      <c r="A66">
        <v>20100822</v>
      </c>
      <c r="B66" s="1">
        <v>0.70833333333333337</v>
      </c>
      <c r="C66">
        <v>291.96699999999998</v>
      </c>
      <c r="D66">
        <v>291.75</v>
      </c>
      <c r="E66">
        <v>291.202</v>
      </c>
      <c r="F66">
        <v>291.34999999999997</v>
      </c>
      <c r="G66">
        <v>6.7939042000000001</v>
      </c>
      <c r="H66">
        <f t="shared" si="0"/>
        <v>0.21699999999998454</v>
      </c>
      <c r="I66">
        <f t="shared" si="1"/>
        <v>-0.14799999999996771</v>
      </c>
    </row>
    <row r="67" spans="1:9" x14ac:dyDescent="0.3">
      <c r="A67">
        <v>20100822</v>
      </c>
      <c r="B67" s="1">
        <v>0.75</v>
      </c>
      <c r="C67">
        <v>291.755</v>
      </c>
      <c r="D67">
        <v>291.45</v>
      </c>
      <c r="E67">
        <v>290.904</v>
      </c>
      <c r="F67">
        <v>291.14999999999998</v>
      </c>
      <c r="G67">
        <v>7.5996800000000002</v>
      </c>
      <c r="H67">
        <f t="shared" ref="H67:H130" si="2">C67-D67</f>
        <v>0.30500000000000682</v>
      </c>
      <c r="I67">
        <f t="shared" ref="I67:I130" si="3">E67-F67</f>
        <v>-0.2459999999999809</v>
      </c>
    </row>
    <row r="68" spans="1:9" x14ac:dyDescent="0.3">
      <c r="A68">
        <v>20100822</v>
      </c>
      <c r="B68" s="1">
        <v>0.79166666666666663</v>
      </c>
      <c r="C68">
        <v>291.44900000000001</v>
      </c>
      <c r="D68">
        <v>291.14999999999998</v>
      </c>
      <c r="E68">
        <v>290.59800000000001</v>
      </c>
      <c r="F68">
        <v>290.84999999999997</v>
      </c>
      <c r="G68">
        <v>6.1095466700000003</v>
      </c>
      <c r="H68">
        <f t="shared" si="2"/>
        <v>0.29900000000003502</v>
      </c>
      <c r="I68">
        <f t="shared" si="3"/>
        <v>-0.25199999999995271</v>
      </c>
    </row>
    <row r="69" spans="1:9" x14ac:dyDescent="0.3">
      <c r="A69">
        <v>20100822</v>
      </c>
      <c r="B69" s="1">
        <v>0.83333333333333337</v>
      </c>
      <c r="C69">
        <v>291.65300000000002</v>
      </c>
      <c r="D69">
        <v>291.14999999999998</v>
      </c>
      <c r="E69">
        <v>290.80200000000002</v>
      </c>
      <c r="F69">
        <v>290.84999999999997</v>
      </c>
      <c r="G69">
        <v>9.7520948099999991</v>
      </c>
      <c r="H69">
        <f t="shared" si="2"/>
        <v>0.50300000000004275</v>
      </c>
      <c r="I69">
        <f t="shared" si="3"/>
        <v>-4.7999999999944976E-2</v>
      </c>
    </row>
    <row r="70" spans="1:9" x14ac:dyDescent="0.3">
      <c r="A70">
        <v>20100822</v>
      </c>
      <c r="B70" s="1">
        <v>0.875</v>
      </c>
      <c r="C70">
        <v>291.65300000000002</v>
      </c>
      <c r="D70">
        <v>291.14999999999998</v>
      </c>
      <c r="E70">
        <v>290.80099999999999</v>
      </c>
      <c r="F70">
        <v>290.84999999999997</v>
      </c>
      <c r="G70">
        <v>8.0467200000000005</v>
      </c>
      <c r="H70">
        <f t="shared" si="2"/>
        <v>0.50300000000004275</v>
      </c>
      <c r="I70">
        <f t="shared" si="3"/>
        <v>-4.8999999999978172E-2</v>
      </c>
    </row>
    <row r="71" spans="1:9" x14ac:dyDescent="0.3">
      <c r="A71">
        <v>20100822</v>
      </c>
      <c r="B71" s="1">
        <v>0.91666666666666663</v>
      </c>
      <c r="C71">
        <v>291.471</v>
      </c>
      <c r="D71">
        <v>291.14999999999998</v>
      </c>
      <c r="E71">
        <v>290.79000000000002</v>
      </c>
      <c r="F71">
        <v>290.84999999999997</v>
      </c>
      <c r="G71">
        <v>7.55000889</v>
      </c>
      <c r="H71">
        <f t="shared" si="2"/>
        <v>0.32100000000002638</v>
      </c>
      <c r="I71">
        <f t="shared" si="3"/>
        <v>-5.999999999994543E-2</v>
      </c>
    </row>
    <row r="72" spans="1:9" x14ac:dyDescent="0.3">
      <c r="A72">
        <v>20100822</v>
      </c>
      <c r="B72" s="1">
        <v>0.95833333333333337</v>
      </c>
      <c r="C72">
        <v>291.37200000000001</v>
      </c>
      <c r="D72">
        <v>291.04999999999995</v>
      </c>
      <c r="E72">
        <v>290.69099999999997</v>
      </c>
      <c r="F72">
        <v>290.75</v>
      </c>
      <c r="G72">
        <v>10.088754570000001</v>
      </c>
      <c r="H72">
        <f t="shared" si="2"/>
        <v>0.32200000000005957</v>
      </c>
      <c r="I72">
        <f t="shared" si="3"/>
        <v>-5.9000000000025921E-2</v>
      </c>
    </row>
    <row r="73" spans="1:9" x14ac:dyDescent="0.3">
      <c r="A73">
        <v>20100823</v>
      </c>
      <c r="B73" s="1">
        <v>0</v>
      </c>
      <c r="C73">
        <v>291.27199999999999</v>
      </c>
      <c r="D73">
        <v>290.95</v>
      </c>
      <c r="E73">
        <v>290.58999999999997</v>
      </c>
      <c r="F73">
        <v>290.64999999999998</v>
      </c>
      <c r="G73">
        <v>8.49376</v>
      </c>
      <c r="H73">
        <f t="shared" si="2"/>
        <v>0.32200000000000273</v>
      </c>
      <c r="I73">
        <f t="shared" si="3"/>
        <v>-6.0000000000002274E-2</v>
      </c>
    </row>
    <row r="74" spans="1:9" x14ac:dyDescent="0.3">
      <c r="A74">
        <v>20100823</v>
      </c>
      <c r="B74" s="1">
        <v>4.1666666666666664E-2</v>
      </c>
      <c r="C74">
        <v>290.47300000000001</v>
      </c>
      <c r="D74">
        <v>290.45</v>
      </c>
      <c r="E74">
        <v>289.791</v>
      </c>
      <c r="F74">
        <v>290.14999999999998</v>
      </c>
      <c r="G74">
        <v>7.9970488900000003</v>
      </c>
      <c r="H74">
        <f t="shared" si="2"/>
        <v>2.3000000000024556E-2</v>
      </c>
      <c r="I74">
        <f t="shared" si="3"/>
        <v>-0.35899999999998045</v>
      </c>
    </row>
    <row r="75" spans="1:9" x14ac:dyDescent="0.3">
      <c r="A75">
        <v>20100823</v>
      </c>
      <c r="B75" s="1">
        <v>8.3333333333333329E-2</v>
      </c>
      <c r="C75">
        <v>290.18200000000002</v>
      </c>
      <c r="D75">
        <v>290.04999999999995</v>
      </c>
      <c r="E75">
        <v>289.58600000000001</v>
      </c>
      <c r="F75">
        <v>289.84999999999997</v>
      </c>
      <c r="G75">
        <v>8.0522390099999992</v>
      </c>
      <c r="H75">
        <f t="shared" si="2"/>
        <v>0.13200000000006185</v>
      </c>
      <c r="I75">
        <f t="shared" si="3"/>
        <v>-0.26399999999995316</v>
      </c>
    </row>
    <row r="76" spans="1:9" x14ac:dyDescent="0.3">
      <c r="A76">
        <v>20100823</v>
      </c>
      <c r="B76" s="1">
        <v>0.125</v>
      </c>
      <c r="C76">
        <v>290.07100000000003</v>
      </c>
      <c r="D76">
        <v>289.84999999999997</v>
      </c>
      <c r="E76">
        <v>289.39100000000002</v>
      </c>
      <c r="F76">
        <v>289.45</v>
      </c>
      <c r="G76">
        <v>6.2585600000000001</v>
      </c>
      <c r="H76">
        <f t="shared" si="2"/>
        <v>0.22100000000006048</v>
      </c>
      <c r="I76">
        <f t="shared" si="3"/>
        <v>-5.8999999999969077E-2</v>
      </c>
    </row>
    <row r="77" spans="1:9" x14ac:dyDescent="0.3">
      <c r="A77">
        <v>20100823</v>
      </c>
      <c r="B77" s="1">
        <v>0.16666666666666666</v>
      </c>
      <c r="C77">
        <v>289.96300000000002</v>
      </c>
      <c r="D77">
        <v>289.75</v>
      </c>
      <c r="E77">
        <v>289.197</v>
      </c>
      <c r="F77">
        <v>289.34999999999997</v>
      </c>
      <c r="G77">
        <v>6.2585600000000001</v>
      </c>
      <c r="H77">
        <f t="shared" si="2"/>
        <v>0.21300000000002228</v>
      </c>
      <c r="I77">
        <f t="shared" si="3"/>
        <v>-0.15299999999996317</v>
      </c>
    </row>
    <row r="78" spans="1:9" x14ac:dyDescent="0.3">
      <c r="A78">
        <v>20100823</v>
      </c>
      <c r="B78" s="1">
        <v>0.20833333333333334</v>
      </c>
      <c r="C78">
        <v>289.85300000000001</v>
      </c>
      <c r="D78">
        <v>289.54999999999995</v>
      </c>
      <c r="E78">
        <v>289.00200000000001</v>
      </c>
      <c r="F78">
        <v>289.25</v>
      </c>
      <c r="G78">
        <v>5.6902888100000002</v>
      </c>
      <c r="H78">
        <f t="shared" si="2"/>
        <v>0.30300000000005411</v>
      </c>
      <c r="I78">
        <f t="shared" si="3"/>
        <v>-0.24799999999999045</v>
      </c>
    </row>
    <row r="79" spans="1:9" x14ac:dyDescent="0.3">
      <c r="A79">
        <v>20100823</v>
      </c>
      <c r="B79" s="1">
        <v>0.25</v>
      </c>
      <c r="C79">
        <v>289.47399999999999</v>
      </c>
      <c r="D79">
        <v>289.34999999999997</v>
      </c>
      <c r="E79">
        <v>288.70800000000003</v>
      </c>
      <c r="F79">
        <v>289.04999999999995</v>
      </c>
      <c r="G79">
        <v>4.4703999999999997</v>
      </c>
      <c r="H79">
        <f t="shared" si="2"/>
        <v>0.12400000000002365</v>
      </c>
      <c r="I79">
        <f t="shared" si="3"/>
        <v>-0.3419999999999277</v>
      </c>
    </row>
    <row r="80" spans="1:9" x14ac:dyDescent="0.3">
      <c r="A80">
        <v>20100823</v>
      </c>
      <c r="B80" s="1">
        <v>0.29166666666666669</v>
      </c>
      <c r="C80">
        <v>289.77</v>
      </c>
      <c r="D80">
        <v>289.84999999999997</v>
      </c>
      <c r="E80">
        <v>288.91899999999998</v>
      </c>
      <c r="F80">
        <v>289.45</v>
      </c>
      <c r="G80">
        <v>5.8342508500000001</v>
      </c>
      <c r="H80">
        <f t="shared" si="2"/>
        <v>-7.9999999999984084E-2</v>
      </c>
      <c r="I80">
        <f t="shared" si="3"/>
        <v>-0.53100000000000591</v>
      </c>
    </row>
    <row r="81" spans="1:9" x14ac:dyDescent="0.3">
      <c r="A81">
        <v>20100823</v>
      </c>
      <c r="B81" s="1">
        <v>0.33333333333333331</v>
      </c>
      <c r="C81">
        <v>290.17</v>
      </c>
      <c r="D81">
        <v>290.25</v>
      </c>
      <c r="E81">
        <v>289.23500000000001</v>
      </c>
      <c r="F81">
        <v>289.75</v>
      </c>
      <c r="G81">
        <v>5.8089943499999999</v>
      </c>
      <c r="H81">
        <f t="shared" si="2"/>
        <v>-7.9999999999984084E-2</v>
      </c>
      <c r="I81">
        <f t="shared" si="3"/>
        <v>-0.51499999999998636</v>
      </c>
    </row>
    <row r="82" spans="1:9" x14ac:dyDescent="0.3">
      <c r="A82">
        <v>20100823</v>
      </c>
      <c r="B82" s="1">
        <v>0.375</v>
      </c>
      <c r="C82">
        <v>290.83800000000002</v>
      </c>
      <c r="D82">
        <v>290.84999999999997</v>
      </c>
      <c r="E82">
        <v>289.39100000000002</v>
      </c>
      <c r="F82">
        <v>290.04999999999995</v>
      </c>
      <c r="G82">
        <v>7.5996800000000002</v>
      </c>
      <c r="H82">
        <f t="shared" si="2"/>
        <v>-1.1999999999943611E-2</v>
      </c>
      <c r="I82">
        <f t="shared" si="3"/>
        <v>-0.65899999999993497</v>
      </c>
    </row>
    <row r="83" spans="1:9" x14ac:dyDescent="0.3">
      <c r="A83">
        <v>20100823</v>
      </c>
      <c r="B83" s="1">
        <v>0.41666666666666669</v>
      </c>
      <c r="C83">
        <v>291.49200000000002</v>
      </c>
      <c r="D83">
        <v>291.25</v>
      </c>
      <c r="E83">
        <v>289.786</v>
      </c>
      <c r="F83">
        <v>290.25</v>
      </c>
      <c r="G83">
        <v>6.60625778</v>
      </c>
      <c r="H83">
        <f t="shared" si="2"/>
        <v>0.24200000000001864</v>
      </c>
      <c r="I83">
        <f t="shared" si="3"/>
        <v>-0.46399999999999864</v>
      </c>
    </row>
    <row r="84" spans="1:9" x14ac:dyDescent="0.3">
      <c r="A84">
        <v>20100823</v>
      </c>
      <c r="B84" s="1">
        <v>0.45833333333333331</v>
      </c>
      <c r="C84">
        <v>291.92500000000001</v>
      </c>
      <c r="D84">
        <v>291.95</v>
      </c>
      <c r="E84">
        <v>290.39499999999998</v>
      </c>
      <c r="F84">
        <v>290.75</v>
      </c>
      <c r="G84">
        <v>4.7297935799999999</v>
      </c>
      <c r="H84">
        <f t="shared" si="2"/>
        <v>-2.4999999999977263E-2</v>
      </c>
      <c r="I84">
        <f t="shared" si="3"/>
        <v>-0.35500000000001819</v>
      </c>
    </row>
    <row r="85" spans="1:9" x14ac:dyDescent="0.3">
      <c r="A85">
        <v>20100823</v>
      </c>
      <c r="B85" s="1">
        <v>0.5</v>
      </c>
      <c r="C85">
        <v>292.56299999999999</v>
      </c>
      <c r="D85">
        <v>293.34999999999997</v>
      </c>
      <c r="E85">
        <v>290.18099999999998</v>
      </c>
      <c r="F85">
        <v>291.25</v>
      </c>
      <c r="G85">
        <v>5.8115199999999998</v>
      </c>
      <c r="H85">
        <f t="shared" si="2"/>
        <v>-0.78699999999997772</v>
      </c>
      <c r="I85">
        <f t="shared" si="3"/>
        <v>-1.0690000000000168</v>
      </c>
    </row>
    <row r="86" spans="1:9" x14ac:dyDescent="0.3">
      <c r="A86">
        <v>20100823</v>
      </c>
      <c r="B86" s="1">
        <v>0.54166666666666663</v>
      </c>
      <c r="C86">
        <v>293.25900000000001</v>
      </c>
      <c r="D86">
        <v>292.84999999999997</v>
      </c>
      <c r="E86">
        <v>289.60399999999998</v>
      </c>
      <c r="F86">
        <v>290.75</v>
      </c>
      <c r="G86">
        <v>3.3279644400000001</v>
      </c>
      <c r="H86">
        <f t="shared" si="2"/>
        <v>0.40900000000004866</v>
      </c>
      <c r="I86">
        <f t="shared" si="3"/>
        <v>-1.146000000000015</v>
      </c>
    </row>
    <row r="87" spans="1:9" x14ac:dyDescent="0.3">
      <c r="A87">
        <v>20100823</v>
      </c>
      <c r="B87" s="1">
        <v>0.58333333333333337</v>
      </c>
      <c r="C87">
        <v>293.613</v>
      </c>
      <c r="D87">
        <v>293.84999999999997</v>
      </c>
      <c r="E87">
        <v>289.55200000000002</v>
      </c>
      <c r="F87">
        <v>290.45</v>
      </c>
      <c r="G87">
        <v>2.61049284</v>
      </c>
      <c r="H87">
        <f t="shared" si="2"/>
        <v>-0.23699999999996635</v>
      </c>
      <c r="I87">
        <f t="shared" si="3"/>
        <v>-0.89799999999996771</v>
      </c>
    </row>
    <row r="88" spans="1:9" x14ac:dyDescent="0.3">
      <c r="A88">
        <v>20100823</v>
      </c>
      <c r="B88" s="1">
        <v>0.625</v>
      </c>
      <c r="C88">
        <v>293.65600000000001</v>
      </c>
      <c r="D88">
        <v>293.45</v>
      </c>
      <c r="E88">
        <v>289.399</v>
      </c>
      <c r="F88">
        <v>289.95</v>
      </c>
      <c r="G88">
        <v>4.0233600000000003</v>
      </c>
      <c r="H88">
        <f t="shared" si="2"/>
        <v>0.20600000000001728</v>
      </c>
      <c r="I88">
        <f t="shared" si="3"/>
        <v>-0.55099999999998772</v>
      </c>
    </row>
    <row r="89" spans="1:9" x14ac:dyDescent="0.3">
      <c r="A89">
        <v>20100823</v>
      </c>
      <c r="B89" s="1">
        <v>0.66666666666666663</v>
      </c>
      <c r="C89">
        <v>292.21499999999997</v>
      </c>
      <c r="D89">
        <v>292.45</v>
      </c>
      <c r="E89">
        <v>289.738</v>
      </c>
      <c r="F89">
        <v>290.84999999999997</v>
      </c>
      <c r="G89">
        <v>6.0102044399999999</v>
      </c>
      <c r="H89">
        <f t="shared" si="2"/>
        <v>-0.23500000000001364</v>
      </c>
      <c r="I89">
        <f t="shared" si="3"/>
        <v>-1.1119999999999663</v>
      </c>
    </row>
    <row r="90" spans="1:9" x14ac:dyDescent="0.3">
      <c r="A90">
        <v>20100823</v>
      </c>
      <c r="B90" s="1">
        <v>0.70833333333333337</v>
      </c>
      <c r="C90">
        <v>292.04300000000001</v>
      </c>
      <c r="D90">
        <v>292.14999999999998</v>
      </c>
      <c r="E90">
        <v>288.96800000000002</v>
      </c>
      <c r="F90">
        <v>290.25</v>
      </c>
      <c r="G90">
        <v>5.7894439499999999</v>
      </c>
      <c r="H90">
        <f t="shared" si="2"/>
        <v>-0.1069999999999709</v>
      </c>
      <c r="I90">
        <f t="shared" si="3"/>
        <v>-1.2819999999999823</v>
      </c>
    </row>
    <row r="91" spans="1:9" x14ac:dyDescent="0.3">
      <c r="A91">
        <v>20100823</v>
      </c>
      <c r="B91" s="1">
        <v>0.75</v>
      </c>
      <c r="C91">
        <v>291.50299999999999</v>
      </c>
      <c r="D91">
        <v>291.04999999999995</v>
      </c>
      <c r="E91">
        <v>289.00700000000001</v>
      </c>
      <c r="F91">
        <v>289.45</v>
      </c>
      <c r="G91">
        <v>8.0467200000000005</v>
      </c>
      <c r="H91">
        <f t="shared" si="2"/>
        <v>0.45300000000003138</v>
      </c>
      <c r="I91">
        <f t="shared" si="3"/>
        <v>-0.44299999999998363</v>
      </c>
    </row>
    <row r="92" spans="1:9" x14ac:dyDescent="0.3">
      <c r="A92">
        <v>20100823</v>
      </c>
      <c r="B92" s="1">
        <v>0.79166666666666663</v>
      </c>
      <c r="C92">
        <v>291.11</v>
      </c>
      <c r="D92">
        <v>290.64999999999998</v>
      </c>
      <c r="E92">
        <v>288.88600000000002</v>
      </c>
      <c r="F92">
        <v>288.95</v>
      </c>
      <c r="G92">
        <v>6.5565866699999997</v>
      </c>
      <c r="H92">
        <f t="shared" si="2"/>
        <v>0.46000000000003638</v>
      </c>
      <c r="I92">
        <f t="shared" si="3"/>
        <v>-6.399999999996453E-2</v>
      </c>
    </row>
    <row r="93" spans="1:9" x14ac:dyDescent="0.3">
      <c r="A93">
        <v>20100823</v>
      </c>
      <c r="B93" s="1">
        <v>0.83333333333333337</v>
      </c>
      <c r="C93">
        <v>289.81299999999999</v>
      </c>
      <c r="D93">
        <v>289.95</v>
      </c>
      <c r="E93">
        <v>288.72800000000001</v>
      </c>
      <c r="F93">
        <v>288.95</v>
      </c>
      <c r="G93">
        <v>4.7353125900000004</v>
      </c>
      <c r="H93">
        <f t="shared" si="2"/>
        <v>-0.13700000000000045</v>
      </c>
      <c r="I93">
        <f t="shared" si="3"/>
        <v>-0.22199999999997999</v>
      </c>
    </row>
    <row r="94" spans="1:9" x14ac:dyDescent="0.3">
      <c r="A94">
        <v>20100823</v>
      </c>
      <c r="B94" s="1">
        <v>0.875</v>
      </c>
      <c r="C94">
        <v>289.68900000000002</v>
      </c>
      <c r="D94">
        <v>289.34999999999997</v>
      </c>
      <c r="E94">
        <v>288.64</v>
      </c>
      <c r="F94">
        <v>288.64999999999998</v>
      </c>
      <c r="G94">
        <v>3.5763199999999999</v>
      </c>
      <c r="H94">
        <f t="shared" si="2"/>
        <v>0.33900000000005548</v>
      </c>
      <c r="I94">
        <f t="shared" si="3"/>
        <v>-9.9999999999909051E-3</v>
      </c>
    </row>
    <row r="95" spans="1:9" x14ac:dyDescent="0.3">
      <c r="A95">
        <v>20100823</v>
      </c>
      <c r="B95" s="1">
        <v>0.91666666666666663</v>
      </c>
      <c r="C95">
        <v>289.50900000000001</v>
      </c>
      <c r="D95">
        <v>288.95</v>
      </c>
      <c r="E95">
        <v>288.43299999999999</v>
      </c>
      <c r="F95">
        <v>288.25</v>
      </c>
      <c r="G95">
        <v>5.0664533299999999</v>
      </c>
      <c r="H95">
        <f t="shared" si="2"/>
        <v>0.55900000000002592</v>
      </c>
      <c r="I95">
        <f t="shared" si="3"/>
        <v>0.18299999999999272</v>
      </c>
    </row>
    <row r="96" spans="1:9" x14ac:dyDescent="0.3">
      <c r="A96">
        <v>20100823</v>
      </c>
      <c r="B96" s="1">
        <v>0.95833333333333337</v>
      </c>
      <c r="C96">
        <v>289.48099999999999</v>
      </c>
      <c r="D96">
        <v>288.54999999999995</v>
      </c>
      <c r="E96">
        <v>288.15300000000002</v>
      </c>
      <c r="F96">
        <v>288.14999999999998</v>
      </c>
      <c r="G96">
        <v>4.9008829599999997</v>
      </c>
      <c r="H96">
        <f t="shared" si="2"/>
        <v>0.93100000000004002</v>
      </c>
      <c r="I96">
        <f t="shared" si="3"/>
        <v>3.0000000000427463E-3</v>
      </c>
    </row>
    <row r="97" spans="1:9" x14ac:dyDescent="0.3">
      <c r="A97">
        <v>20100824</v>
      </c>
      <c r="B97" s="1">
        <v>0</v>
      </c>
      <c r="C97">
        <v>289.35700000000003</v>
      </c>
      <c r="D97">
        <v>288.45</v>
      </c>
      <c r="E97">
        <v>287.87</v>
      </c>
      <c r="F97">
        <v>288.14999999999998</v>
      </c>
      <c r="G97">
        <v>4.4703999999999997</v>
      </c>
      <c r="H97">
        <f t="shared" si="2"/>
        <v>0.90700000000003911</v>
      </c>
      <c r="I97">
        <f t="shared" si="3"/>
        <v>-0.27999999999997272</v>
      </c>
    </row>
    <row r="98" spans="1:9" x14ac:dyDescent="0.3">
      <c r="A98">
        <v>20100824</v>
      </c>
      <c r="B98" s="1">
        <v>4.1666666666666664E-2</v>
      </c>
      <c r="C98">
        <v>288.78500000000003</v>
      </c>
      <c r="D98">
        <v>287.45</v>
      </c>
      <c r="E98">
        <v>287.74900000000002</v>
      </c>
      <c r="F98">
        <v>287.14999999999998</v>
      </c>
      <c r="G98">
        <v>3.97368889</v>
      </c>
      <c r="H98">
        <f t="shared" si="2"/>
        <v>1.3350000000000364</v>
      </c>
      <c r="I98">
        <f t="shared" si="3"/>
        <v>0.59900000000004638</v>
      </c>
    </row>
    <row r="99" spans="1:9" x14ac:dyDescent="0.3">
      <c r="A99">
        <v>20100824</v>
      </c>
      <c r="B99" s="1">
        <v>8.3333333333333329E-2</v>
      </c>
      <c r="C99">
        <v>288.34100000000001</v>
      </c>
      <c r="D99">
        <v>287.45</v>
      </c>
      <c r="E99">
        <v>287.56400000000002</v>
      </c>
      <c r="F99">
        <v>287.14999999999998</v>
      </c>
      <c r="G99">
        <v>1.04861235</v>
      </c>
      <c r="H99">
        <f t="shared" si="2"/>
        <v>0.89100000000001955</v>
      </c>
      <c r="I99">
        <f t="shared" si="3"/>
        <v>0.41400000000004411</v>
      </c>
    </row>
    <row r="100" spans="1:9" x14ac:dyDescent="0.3">
      <c r="A100">
        <v>20100824</v>
      </c>
      <c r="B100" s="1">
        <v>0.125</v>
      </c>
      <c r="C100">
        <v>288.10700000000003</v>
      </c>
      <c r="D100">
        <v>286.75</v>
      </c>
      <c r="E100">
        <v>287.25099999999998</v>
      </c>
      <c r="F100">
        <v>286.64999999999998</v>
      </c>
      <c r="G100">
        <v>1.3411200000000001</v>
      </c>
      <c r="H100">
        <f t="shared" si="2"/>
        <v>1.3570000000000277</v>
      </c>
      <c r="I100">
        <f t="shared" si="3"/>
        <v>0.60099999999999909</v>
      </c>
    </row>
    <row r="101" spans="1:9" x14ac:dyDescent="0.3">
      <c r="A101">
        <v>20100824</v>
      </c>
      <c r="B101" s="1">
        <v>0.16666666666666666</v>
      </c>
      <c r="C101">
        <v>287.64600000000002</v>
      </c>
      <c r="D101">
        <v>286.34999999999997</v>
      </c>
      <c r="E101">
        <v>286.964</v>
      </c>
      <c r="F101">
        <v>286.25</v>
      </c>
      <c r="G101">
        <v>0</v>
      </c>
      <c r="H101">
        <f t="shared" si="2"/>
        <v>1.2960000000000491</v>
      </c>
      <c r="I101">
        <f t="shared" si="3"/>
        <v>0.71399999999999864</v>
      </c>
    </row>
    <row r="102" spans="1:9" x14ac:dyDescent="0.3">
      <c r="A102">
        <v>20100824</v>
      </c>
      <c r="B102" s="1">
        <v>0.20833333333333334</v>
      </c>
      <c r="C102">
        <v>287.34100000000001</v>
      </c>
      <c r="D102">
        <v>285.54999999999995</v>
      </c>
      <c r="E102">
        <v>286.66399999999999</v>
      </c>
      <c r="F102">
        <v>285.25</v>
      </c>
      <c r="G102">
        <v>0.11617988999999999</v>
      </c>
      <c r="H102">
        <f t="shared" si="2"/>
        <v>1.7910000000000537</v>
      </c>
      <c r="I102">
        <f t="shared" si="3"/>
        <v>1.4139999999999873</v>
      </c>
    </row>
    <row r="103" spans="1:9" x14ac:dyDescent="0.3">
      <c r="A103">
        <v>20100824</v>
      </c>
      <c r="B103" s="1">
        <v>0.25</v>
      </c>
      <c r="C103">
        <v>287.34800000000001</v>
      </c>
      <c r="D103">
        <v>285.34999999999997</v>
      </c>
      <c r="E103">
        <v>286.66399999999999</v>
      </c>
      <c r="F103">
        <v>285.14999999999998</v>
      </c>
      <c r="G103">
        <v>1.3411200000000001</v>
      </c>
      <c r="H103">
        <f t="shared" si="2"/>
        <v>1.9980000000000473</v>
      </c>
      <c r="I103">
        <f t="shared" si="3"/>
        <v>1.51400000000001</v>
      </c>
    </row>
    <row r="104" spans="1:9" x14ac:dyDescent="0.3">
      <c r="A104">
        <v>20100824</v>
      </c>
      <c r="B104" s="1">
        <v>0.29166666666666669</v>
      </c>
      <c r="C104">
        <v>288.62599999999998</v>
      </c>
      <c r="D104">
        <v>287.04999999999995</v>
      </c>
      <c r="E104">
        <v>287.37200000000001</v>
      </c>
      <c r="F104">
        <v>286.84999999999997</v>
      </c>
      <c r="G104">
        <v>0</v>
      </c>
      <c r="H104">
        <f t="shared" si="2"/>
        <v>1.5760000000000218</v>
      </c>
      <c r="I104">
        <f t="shared" si="3"/>
        <v>0.5220000000000482</v>
      </c>
    </row>
    <row r="105" spans="1:9" x14ac:dyDescent="0.3">
      <c r="A105">
        <v>20100824</v>
      </c>
      <c r="B105" s="1">
        <v>0.33333333333333331</v>
      </c>
      <c r="C105">
        <v>290.483</v>
      </c>
      <c r="D105">
        <v>289.75</v>
      </c>
      <c r="E105">
        <v>287.85000000000002</v>
      </c>
      <c r="F105">
        <v>288.54999999999995</v>
      </c>
      <c r="G105">
        <v>1.5066903700000001</v>
      </c>
      <c r="H105">
        <f t="shared" si="2"/>
        <v>0.73300000000000409</v>
      </c>
      <c r="I105">
        <f t="shared" si="3"/>
        <v>-0.69999999999993179</v>
      </c>
    </row>
    <row r="106" spans="1:9" x14ac:dyDescent="0.3">
      <c r="A106">
        <v>20100824</v>
      </c>
      <c r="B106" s="1">
        <v>0.375</v>
      </c>
      <c r="C106">
        <v>292.589</v>
      </c>
      <c r="D106">
        <v>292.34999999999997</v>
      </c>
      <c r="E106">
        <v>288.96699999999998</v>
      </c>
      <c r="F106">
        <v>289.34999999999997</v>
      </c>
      <c r="G106">
        <v>0</v>
      </c>
      <c r="H106">
        <f t="shared" si="2"/>
        <v>0.23900000000003274</v>
      </c>
      <c r="I106">
        <f t="shared" si="3"/>
        <v>-0.38299999999998136</v>
      </c>
    </row>
    <row r="107" spans="1:9" x14ac:dyDescent="0.3">
      <c r="A107">
        <v>20100824</v>
      </c>
      <c r="B107" s="1">
        <v>0.41666666666666669</v>
      </c>
      <c r="C107">
        <v>293.70299999999997</v>
      </c>
      <c r="D107">
        <v>293.75</v>
      </c>
      <c r="E107">
        <v>289.30399999999997</v>
      </c>
      <c r="F107">
        <v>289.75</v>
      </c>
      <c r="G107">
        <v>1.4901333299999999</v>
      </c>
      <c r="H107">
        <f t="shared" si="2"/>
        <v>-4.7000000000025466E-2</v>
      </c>
      <c r="I107">
        <f t="shared" si="3"/>
        <v>-0.44600000000002638</v>
      </c>
    </row>
    <row r="108" spans="1:9" x14ac:dyDescent="0.3">
      <c r="A108">
        <v>20100824</v>
      </c>
      <c r="B108" s="1">
        <v>0.45833333333333331</v>
      </c>
      <c r="C108">
        <v>294.86099999999999</v>
      </c>
      <c r="D108">
        <v>293.95</v>
      </c>
      <c r="E108">
        <v>290.27600000000001</v>
      </c>
      <c r="F108">
        <v>289.84999999999997</v>
      </c>
      <c r="G108">
        <v>0</v>
      </c>
      <c r="H108">
        <f t="shared" si="2"/>
        <v>0.91100000000000136</v>
      </c>
      <c r="I108">
        <f t="shared" si="3"/>
        <v>0.42600000000004457</v>
      </c>
    </row>
    <row r="109" spans="1:9" x14ac:dyDescent="0.3">
      <c r="A109">
        <v>20100824</v>
      </c>
      <c r="B109" s="1">
        <v>0.5</v>
      </c>
      <c r="C109">
        <v>294.89</v>
      </c>
      <c r="D109">
        <v>294.75</v>
      </c>
      <c r="E109">
        <v>290.32499999999999</v>
      </c>
      <c r="F109">
        <v>290.54999999999995</v>
      </c>
      <c r="G109">
        <v>0</v>
      </c>
      <c r="H109">
        <f t="shared" si="2"/>
        <v>0.13999999999998636</v>
      </c>
      <c r="I109">
        <f t="shared" si="3"/>
        <v>-0.22499999999996589</v>
      </c>
    </row>
    <row r="110" spans="1:9" x14ac:dyDescent="0.3">
      <c r="A110">
        <v>20100824</v>
      </c>
      <c r="B110" s="1">
        <v>0.54166666666666663</v>
      </c>
      <c r="C110">
        <v>295.13400000000001</v>
      </c>
      <c r="D110">
        <v>295.34999999999997</v>
      </c>
      <c r="E110">
        <v>289.464</v>
      </c>
      <c r="F110">
        <v>289.84999999999997</v>
      </c>
      <c r="G110">
        <v>2.4835555600000001</v>
      </c>
      <c r="H110">
        <f t="shared" si="2"/>
        <v>-0.21599999999995134</v>
      </c>
      <c r="I110">
        <f t="shared" si="3"/>
        <v>-0.38599999999996726</v>
      </c>
    </row>
    <row r="111" spans="1:9" x14ac:dyDescent="0.3">
      <c r="A111">
        <v>20100824</v>
      </c>
      <c r="B111" s="1">
        <v>0.58333333333333337</v>
      </c>
      <c r="C111">
        <v>295.55599999999998</v>
      </c>
      <c r="D111">
        <v>296.25</v>
      </c>
      <c r="E111">
        <v>289.25</v>
      </c>
      <c r="F111">
        <v>291.95</v>
      </c>
      <c r="G111">
        <v>3.2010271600000002</v>
      </c>
      <c r="H111">
        <f t="shared" si="2"/>
        <v>-0.69400000000001683</v>
      </c>
      <c r="I111">
        <f t="shared" si="3"/>
        <v>-2.6999999999999886</v>
      </c>
    </row>
    <row r="112" spans="1:9" x14ac:dyDescent="0.3">
      <c r="A112">
        <v>20100824</v>
      </c>
      <c r="B112" s="1">
        <v>0.625</v>
      </c>
      <c r="C112">
        <v>295.64499999999998</v>
      </c>
      <c r="D112">
        <v>295.54999999999995</v>
      </c>
      <c r="E112">
        <v>289.036</v>
      </c>
      <c r="F112">
        <v>289.14999999999998</v>
      </c>
      <c r="G112">
        <v>4.4703999999999997</v>
      </c>
      <c r="H112">
        <f t="shared" si="2"/>
        <v>9.5000000000027285E-2</v>
      </c>
      <c r="I112">
        <f t="shared" si="3"/>
        <v>-0.1139999999999759</v>
      </c>
    </row>
    <row r="113" spans="1:9" x14ac:dyDescent="0.3">
      <c r="A113">
        <v>20100824</v>
      </c>
      <c r="B113" s="1">
        <v>0.66666666666666663</v>
      </c>
      <c r="C113">
        <v>295.60000000000002</v>
      </c>
      <c r="D113">
        <v>295.45</v>
      </c>
      <c r="E113">
        <v>289.69900000000001</v>
      </c>
      <c r="F113">
        <v>289.45</v>
      </c>
      <c r="G113">
        <v>2.9802666699999998</v>
      </c>
      <c r="H113">
        <f t="shared" si="2"/>
        <v>0.15000000000003411</v>
      </c>
      <c r="I113">
        <f t="shared" si="3"/>
        <v>0.24900000000002365</v>
      </c>
    </row>
    <row r="114" spans="1:9" x14ac:dyDescent="0.3">
      <c r="A114">
        <v>20100824</v>
      </c>
      <c r="B114" s="1">
        <v>0.70833333333333337</v>
      </c>
      <c r="C114">
        <v>295.23200000000003</v>
      </c>
      <c r="D114">
        <v>294.75</v>
      </c>
      <c r="E114">
        <v>288.88499999999999</v>
      </c>
      <c r="F114">
        <v>289.84999999999997</v>
      </c>
      <c r="G114">
        <v>4.1392592600000002</v>
      </c>
      <c r="H114">
        <f t="shared" si="2"/>
        <v>0.48200000000002774</v>
      </c>
      <c r="I114">
        <f t="shared" si="3"/>
        <v>-0.96499999999997499</v>
      </c>
    </row>
    <row r="115" spans="1:9" x14ac:dyDescent="0.3">
      <c r="A115">
        <v>20100824</v>
      </c>
      <c r="B115" s="1">
        <v>0.75</v>
      </c>
      <c r="C115">
        <v>294.59300000000002</v>
      </c>
      <c r="D115">
        <v>293.84999999999997</v>
      </c>
      <c r="E115">
        <v>288.92899999999997</v>
      </c>
      <c r="F115">
        <v>290.04999999999995</v>
      </c>
      <c r="G115">
        <v>4.0233600000000003</v>
      </c>
      <c r="H115">
        <f t="shared" si="2"/>
        <v>0.74300000000005184</v>
      </c>
      <c r="I115">
        <f t="shared" si="3"/>
        <v>-1.1209999999999809</v>
      </c>
    </row>
    <row r="116" spans="1:9" x14ac:dyDescent="0.3">
      <c r="A116">
        <v>20100824</v>
      </c>
      <c r="B116" s="1">
        <v>0.79166666666666663</v>
      </c>
      <c r="C116">
        <v>294.21499999999997</v>
      </c>
      <c r="D116">
        <v>292.75</v>
      </c>
      <c r="E116">
        <v>288.69099999999997</v>
      </c>
      <c r="F116">
        <v>290.54999999999995</v>
      </c>
      <c r="G116">
        <v>2.5332266699999999</v>
      </c>
      <c r="H116">
        <f t="shared" si="2"/>
        <v>1.464999999999975</v>
      </c>
      <c r="I116">
        <f t="shared" si="3"/>
        <v>-1.8589999999999804</v>
      </c>
    </row>
    <row r="117" spans="1:9" x14ac:dyDescent="0.3">
      <c r="A117">
        <v>20100824</v>
      </c>
      <c r="B117" s="1">
        <v>0.83333333333333337</v>
      </c>
      <c r="C117">
        <v>294.20800000000003</v>
      </c>
      <c r="D117">
        <v>291.84999999999997</v>
      </c>
      <c r="E117">
        <v>288.68900000000002</v>
      </c>
      <c r="F117">
        <v>290.14999999999998</v>
      </c>
      <c r="G117">
        <v>4.6856414800000001</v>
      </c>
      <c r="H117">
        <f t="shared" si="2"/>
        <v>2.3580000000000609</v>
      </c>
      <c r="I117">
        <f t="shared" si="3"/>
        <v>-1.4609999999999559</v>
      </c>
    </row>
    <row r="118" spans="1:9" x14ac:dyDescent="0.3">
      <c r="A118">
        <v>20100824</v>
      </c>
      <c r="B118" s="1">
        <v>0.875</v>
      </c>
      <c r="C118">
        <v>293.65800000000002</v>
      </c>
      <c r="D118">
        <v>291.54999999999995</v>
      </c>
      <c r="E118">
        <v>288.55900000000003</v>
      </c>
      <c r="F118">
        <v>290.04999999999995</v>
      </c>
      <c r="G118">
        <v>4.91744</v>
      </c>
      <c r="H118">
        <f t="shared" si="2"/>
        <v>2.1080000000000609</v>
      </c>
      <c r="I118">
        <f t="shared" si="3"/>
        <v>-1.4909999999999286</v>
      </c>
    </row>
    <row r="119" spans="1:9" x14ac:dyDescent="0.3">
      <c r="A119">
        <v>20100824</v>
      </c>
      <c r="B119" s="1">
        <v>0.91666666666666663</v>
      </c>
      <c r="C119">
        <v>293.30799999999999</v>
      </c>
      <c r="D119">
        <v>291.04999999999995</v>
      </c>
      <c r="E119">
        <v>288.93099999999998</v>
      </c>
      <c r="F119">
        <v>289.95</v>
      </c>
      <c r="G119">
        <v>4.4207288900000004</v>
      </c>
      <c r="H119">
        <f t="shared" si="2"/>
        <v>2.2580000000000382</v>
      </c>
      <c r="I119">
        <f t="shared" si="3"/>
        <v>-1.0190000000000055</v>
      </c>
    </row>
    <row r="120" spans="1:9" x14ac:dyDescent="0.3">
      <c r="A120">
        <v>20100824</v>
      </c>
      <c r="B120" s="1">
        <v>0.95833333333333337</v>
      </c>
      <c r="C120">
        <v>293.149</v>
      </c>
      <c r="D120">
        <v>290.84999999999997</v>
      </c>
      <c r="E120">
        <v>289.54899999999998</v>
      </c>
      <c r="F120">
        <v>289.84999999999997</v>
      </c>
      <c r="G120">
        <v>2.4890745700000001</v>
      </c>
      <c r="H120">
        <f t="shared" si="2"/>
        <v>2.299000000000035</v>
      </c>
      <c r="I120">
        <f t="shared" si="3"/>
        <v>-0.30099999999998772</v>
      </c>
    </row>
    <row r="121" spans="1:9" x14ac:dyDescent="0.3">
      <c r="A121">
        <v>20100825</v>
      </c>
      <c r="B121" s="1">
        <v>0</v>
      </c>
      <c r="C121">
        <v>292.01499999999999</v>
      </c>
      <c r="D121">
        <v>289.95</v>
      </c>
      <c r="E121">
        <v>289.548</v>
      </c>
      <c r="F121">
        <v>289.34999999999997</v>
      </c>
      <c r="G121">
        <v>1.3411200000000001</v>
      </c>
      <c r="H121">
        <f t="shared" si="2"/>
        <v>2.0649999999999977</v>
      </c>
      <c r="I121">
        <f t="shared" si="3"/>
        <v>0.19800000000003593</v>
      </c>
    </row>
    <row r="122" spans="1:9" x14ac:dyDescent="0.3">
      <c r="A122">
        <v>20100825</v>
      </c>
      <c r="B122" s="1">
        <v>4.1666666666666664E-2</v>
      </c>
      <c r="C122">
        <v>291.73599999999999</v>
      </c>
      <c r="D122">
        <v>289.64999999999998</v>
      </c>
      <c r="E122">
        <v>289.43599999999998</v>
      </c>
      <c r="F122">
        <v>289.04999999999995</v>
      </c>
      <c r="G122">
        <v>1.3411200000000001</v>
      </c>
      <c r="H122">
        <f t="shared" si="2"/>
        <v>2.0860000000000127</v>
      </c>
      <c r="I122">
        <f t="shared" si="3"/>
        <v>0.3860000000000241</v>
      </c>
    </row>
    <row r="123" spans="1:9" x14ac:dyDescent="0.3">
      <c r="A123">
        <v>20100825</v>
      </c>
      <c r="B123" s="1">
        <v>8.3333333333333329E-2</v>
      </c>
      <c r="C123">
        <v>291.03899999999999</v>
      </c>
      <c r="D123">
        <v>288.84999999999997</v>
      </c>
      <c r="E123">
        <v>289.61399999999998</v>
      </c>
      <c r="F123">
        <v>288.54999999999995</v>
      </c>
      <c r="G123">
        <v>0</v>
      </c>
      <c r="H123">
        <f t="shared" si="2"/>
        <v>2.1890000000000214</v>
      </c>
      <c r="I123">
        <f t="shared" si="3"/>
        <v>1.0640000000000214</v>
      </c>
    </row>
    <row r="124" spans="1:9" x14ac:dyDescent="0.3">
      <c r="A124">
        <v>20100825</v>
      </c>
      <c r="B124" s="1">
        <v>0.125</v>
      </c>
      <c r="C124">
        <v>290.65499999999997</v>
      </c>
      <c r="D124">
        <v>288.84999999999997</v>
      </c>
      <c r="E124">
        <v>289.35899999999998</v>
      </c>
      <c r="F124">
        <v>288.54999999999995</v>
      </c>
      <c r="G124">
        <v>1.3411200000000001</v>
      </c>
      <c r="H124">
        <f t="shared" si="2"/>
        <v>1.8050000000000068</v>
      </c>
      <c r="I124">
        <f t="shared" si="3"/>
        <v>0.80900000000002592</v>
      </c>
    </row>
    <row r="125" spans="1:9" x14ac:dyDescent="0.3">
      <c r="A125">
        <v>20100825</v>
      </c>
      <c r="B125" s="1">
        <v>0.16666666666666666</v>
      </c>
      <c r="C125">
        <v>290.50099999999998</v>
      </c>
      <c r="D125">
        <v>289.04999999999995</v>
      </c>
      <c r="E125">
        <v>289.57499999999999</v>
      </c>
      <c r="F125">
        <v>288.75</v>
      </c>
      <c r="G125">
        <v>0</v>
      </c>
      <c r="H125">
        <f t="shared" si="2"/>
        <v>1.4510000000000218</v>
      </c>
      <c r="I125">
        <f t="shared" si="3"/>
        <v>0.82499999999998863</v>
      </c>
    </row>
    <row r="126" spans="1:9" x14ac:dyDescent="0.3">
      <c r="A126">
        <v>20100825</v>
      </c>
      <c r="B126" s="1">
        <v>0.20833333333333334</v>
      </c>
      <c r="C126">
        <v>291.06799999999998</v>
      </c>
      <c r="D126">
        <v>289.34999999999997</v>
      </c>
      <c r="E126">
        <v>289.892</v>
      </c>
      <c r="F126">
        <v>289.04999999999995</v>
      </c>
      <c r="G126">
        <v>2.5256499999999999E-3</v>
      </c>
      <c r="H126">
        <f t="shared" si="2"/>
        <v>1.7180000000000177</v>
      </c>
      <c r="I126">
        <f t="shared" si="3"/>
        <v>0.84200000000004138</v>
      </c>
    </row>
    <row r="127" spans="1:9" x14ac:dyDescent="0.3">
      <c r="A127">
        <v>20100825</v>
      </c>
      <c r="B127" s="1">
        <v>0.25</v>
      </c>
      <c r="C127">
        <v>291.36900000000003</v>
      </c>
      <c r="D127">
        <v>289.54999999999995</v>
      </c>
      <c r="E127">
        <v>289.73099999999999</v>
      </c>
      <c r="F127">
        <v>289.25</v>
      </c>
      <c r="G127">
        <v>0</v>
      </c>
      <c r="H127">
        <f t="shared" si="2"/>
        <v>1.8190000000000737</v>
      </c>
      <c r="I127">
        <f t="shared" si="3"/>
        <v>0.48099999999999454</v>
      </c>
    </row>
    <row r="128" spans="1:9" x14ac:dyDescent="0.3">
      <c r="A128">
        <v>20100825</v>
      </c>
      <c r="B128" s="1">
        <v>0.29166666666666669</v>
      </c>
      <c r="C128">
        <v>291.68200000000002</v>
      </c>
      <c r="D128">
        <v>290.25</v>
      </c>
      <c r="E128">
        <v>290.44900000000001</v>
      </c>
      <c r="F128">
        <v>289.75</v>
      </c>
      <c r="G128">
        <v>0</v>
      </c>
      <c r="H128">
        <f t="shared" si="2"/>
        <v>1.4320000000000164</v>
      </c>
      <c r="I128">
        <f t="shared" si="3"/>
        <v>0.69900000000001228</v>
      </c>
    </row>
    <row r="129" spans="1:9" x14ac:dyDescent="0.3">
      <c r="A129">
        <v>20100825</v>
      </c>
      <c r="B129" s="1">
        <v>0.33333333333333331</v>
      </c>
      <c r="C129">
        <v>292.08499999999998</v>
      </c>
      <c r="D129">
        <v>291.54999999999995</v>
      </c>
      <c r="E129">
        <v>291.23200000000003</v>
      </c>
      <c r="F129">
        <v>290.25</v>
      </c>
      <c r="G129">
        <v>0</v>
      </c>
      <c r="H129">
        <f t="shared" si="2"/>
        <v>0.53500000000002501</v>
      </c>
      <c r="I129">
        <f t="shared" si="3"/>
        <v>0.98200000000002774</v>
      </c>
    </row>
    <row r="130" spans="1:9" x14ac:dyDescent="0.3">
      <c r="A130">
        <v>20100825</v>
      </c>
      <c r="B130" s="1">
        <v>0.375</v>
      </c>
      <c r="C130">
        <v>291.17500000000001</v>
      </c>
      <c r="D130">
        <v>292.84999999999997</v>
      </c>
      <c r="E130">
        <v>290.95699999999999</v>
      </c>
      <c r="F130">
        <v>291.04999999999995</v>
      </c>
      <c r="G130">
        <v>0</v>
      </c>
      <c r="H130">
        <f t="shared" si="2"/>
        <v>-1.6749999999999545</v>
      </c>
      <c r="I130">
        <f t="shared" si="3"/>
        <v>-9.2999999999960892E-2</v>
      </c>
    </row>
    <row r="131" spans="1:9" x14ac:dyDescent="0.3">
      <c r="A131">
        <v>20100825</v>
      </c>
      <c r="B131" s="1">
        <v>0.41666666666666669</v>
      </c>
      <c r="C131">
        <v>292.858</v>
      </c>
      <c r="D131">
        <v>293.25</v>
      </c>
      <c r="E131">
        <v>290.45499999999998</v>
      </c>
      <c r="F131">
        <v>290.64999999999998</v>
      </c>
      <c r="G131">
        <v>0</v>
      </c>
      <c r="H131">
        <f t="shared" ref="H131:H194" si="4">C131-D131</f>
        <v>-0.39199999999999591</v>
      </c>
      <c r="I131">
        <f t="shared" ref="I131:I194" si="5">E131-F131</f>
        <v>-0.19499999999999318</v>
      </c>
    </row>
    <row r="132" spans="1:9" x14ac:dyDescent="0.3">
      <c r="A132">
        <v>20100825</v>
      </c>
      <c r="B132" s="1">
        <v>0.45833333333333331</v>
      </c>
      <c r="C132">
        <v>292.99599999999998</v>
      </c>
      <c r="D132">
        <v>293.34999999999997</v>
      </c>
      <c r="E132">
        <v>290.91500000000002</v>
      </c>
      <c r="F132">
        <v>291.25</v>
      </c>
      <c r="G132">
        <v>0</v>
      </c>
      <c r="H132">
        <f t="shared" si="4"/>
        <v>-0.35399999999998499</v>
      </c>
      <c r="I132">
        <f t="shared" si="5"/>
        <v>-0.33499999999997954</v>
      </c>
    </row>
    <row r="133" spans="1:9" x14ac:dyDescent="0.3">
      <c r="A133">
        <v>20100825</v>
      </c>
      <c r="B133" s="1">
        <v>0.5</v>
      </c>
      <c r="C133">
        <v>292.29399999999998</v>
      </c>
      <c r="D133">
        <v>292.75</v>
      </c>
      <c r="E133">
        <v>290.63600000000002</v>
      </c>
      <c r="F133">
        <v>291.04999999999995</v>
      </c>
      <c r="G133">
        <v>0</v>
      </c>
      <c r="H133">
        <f t="shared" si="4"/>
        <v>-0.45600000000001728</v>
      </c>
      <c r="I133">
        <f t="shared" si="5"/>
        <v>-0.41399999999993042</v>
      </c>
    </row>
    <row r="134" spans="1:9" x14ac:dyDescent="0.3">
      <c r="A134">
        <v>20100825</v>
      </c>
      <c r="B134" s="1">
        <v>0.54166666666666663</v>
      </c>
      <c r="C134">
        <v>293.39400000000001</v>
      </c>
      <c r="D134">
        <v>293.75</v>
      </c>
      <c r="E134">
        <v>290.81400000000002</v>
      </c>
      <c r="F134">
        <v>290.95</v>
      </c>
      <c r="G134">
        <v>0</v>
      </c>
      <c r="H134">
        <f t="shared" si="4"/>
        <v>-0.35599999999999454</v>
      </c>
      <c r="I134">
        <f t="shared" si="5"/>
        <v>-0.13599999999996726</v>
      </c>
    </row>
    <row r="135" spans="1:9" x14ac:dyDescent="0.3">
      <c r="A135">
        <v>20100825</v>
      </c>
      <c r="B135" s="1">
        <v>0.58333333333333337</v>
      </c>
      <c r="C135">
        <v>294.22399999999999</v>
      </c>
      <c r="D135">
        <v>294.04999999999995</v>
      </c>
      <c r="E135">
        <v>290.25700000000001</v>
      </c>
      <c r="F135">
        <v>291.04999999999995</v>
      </c>
      <c r="G135">
        <v>3.97368889</v>
      </c>
      <c r="H135">
        <f t="shared" si="4"/>
        <v>0.17400000000003502</v>
      </c>
      <c r="I135">
        <f t="shared" si="5"/>
        <v>-0.79299999999994952</v>
      </c>
    </row>
    <row r="136" spans="1:9" x14ac:dyDescent="0.3">
      <c r="A136">
        <v>20100825</v>
      </c>
      <c r="B136" s="1">
        <v>0.625</v>
      </c>
      <c r="C136">
        <v>294.32799999999997</v>
      </c>
      <c r="D136">
        <v>294.25</v>
      </c>
      <c r="E136">
        <v>290.76100000000002</v>
      </c>
      <c r="F136">
        <v>292.54999999999995</v>
      </c>
      <c r="G136">
        <v>2.6822400000000002</v>
      </c>
      <c r="H136">
        <f t="shared" si="4"/>
        <v>7.7999999999974534E-2</v>
      </c>
      <c r="I136">
        <f t="shared" si="5"/>
        <v>-1.7889999999999304</v>
      </c>
    </row>
    <row r="137" spans="1:9" x14ac:dyDescent="0.3">
      <c r="A137">
        <v>20100825</v>
      </c>
      <c r="B137" s="1">
        <v>0.66666666666666663</v>
      </c>
      <c r="C137">
        <v>293.238</v>
      </c>
      <c r="D137">
        <v>294.34999999999997</v>
      </c>
      <c r="E137">
        <v>291.452</v>
      </c>
      <c r="F137">
        <v>291.54999999999995</v>
      </c>
      <c r="G137">
        <v>0</v>
      </c>
      <c r="H137">
        <f t="shared" si="4"/>
        <v>-1.1119999999999663</v>
      </c>
      <c r="I137">
        <f t="shared" si="5"/>
        <v>-9.7999999999956344E-2</v>
      </c>
    </row>
    <row r="138" spans="1:9" x14ac:dyDescent="0.3">
      <c r="A138">
        <v>20100825</v>
      </c>
      <c r="B138" s="1">
        <v>0.70833333333333337</v>
      </c>
      <c r="C138">
        <v>294.315</v>
      </c>
      <c r="D138">
        <v>294.25</v>
      </c>
      <c r="E138">
        <v>290.98399999999998</v>
      </c>
      <c r="F138">
        <v>291.95</v>
      </c>
      <c r="G138">
        <v>3.0133807400000001</v>
      </c>
      <c r="H138">
        <f t="shared" si="4"/>
        <v>6.4999999999997726E-2</v>
      </c>
      <c r="I138">
        <f t="shared" si="5"/>
        <v>-0.96600000000000819</v>
      </c>
    </row>
    <row r="139" spans="1:9" x14ac:dyDescent="0.3">
      <c r="A139">
        <v>20100825</v>
      </c>
      <c r="B139" s="1">
        <v>0.75</v>
      </c>
      <c r="C139">
        <v>294.15100000000001</v>
      </c>
      <c r="D139">
        <v>293.54999999999995</v>
      </c>
      <c r="E139">
        <v>290.80500000000001</v>
      </c>
      <c r="F139">
        <v>292.04999999999995</v>
      </c>
      <c r="G139">
        <v>1.3411200000000001</v>
      </c>
      <c r="H139">
        <f t="shared" si="4"/>
        <v>0.60100000000005593</v>
      </c>
      <c r="I139">
        <f t="shared" si="5"/>
        <v>-1.2449999999999477</v>
      </c>
    </row>
    <row r="140" spans="1:9" x14ac:dyDescent="0.3">
      <c r="A140">
        <v>20100825</v>
      </c>
      <c r="B140" s="1">
        <v>0.79166666666666663</v>
      </c>
      <c r="C140">
        <v>294.04899999999998</v>
      </c>
      <c r="D140">
        <v>292.54999999999995</v>
      </c>
      <c r="E140">
        <v>290.911</v>
      </c>
      <c r="F140">
        <v>291.54999999999995</v>
      </c>
      <c r="G140">
        <v>1.3411200000000001</v>
      </c>
      <c r="H140">
        <f t="shared" si="4"/>
        <v>1.4990000000000236</v>
      </c>
      <c r="I140">
        <f t="shared" si="5"/>
        <v>-0.63899999999995316</v>
      </c>
    </row>
    <row r="141" spans="1:9" x14ac:dyDescent="0.3">
      <c r="A141">
        <v>20100825</v>
      </c>
      <c r="B141" s="1">
        <v>0.83333333333333337</v>
      </c>
      <c r="C141">
        <v>293.42899999999997</v>
      </c>
      <c r="D141">
        <v>291.34999999999997</v>
      </c>
      <c r="E141">
        <v>291.21499999999997</v>
      </c>
      <c r="F141">
        <v>290.84999999999997</v>
      </c>
      <c r="G141">
        <v>1.3411200000000001</v>
      </c>
      <c r="H141">
        <f t="shared" si="4"/>
        <v>2.0790000000000077</v>
      </c>
      <c r="I141">
        <f t="shared" si="5"/>
        <v>0.36500000000000909</v>
      </c>
    </row>
    <row r="142" spans="1:9" x14ac:dyDescent="0.3">
      <c r="A142">
        <v>20100825</v>
      </c>
      <c r="B142" s="1">
        <v>0.875</v>
      </c>
      <c r="C142">
        <v>292.49799999999999</v>
      </c>
      <c r="D142">
        <v>289.95</v>
      </c>
      <c r="E142">
        <v>291.16699999999997</v>
      </c>
      <c r="F142">
        <v>289.45</v>
      </c>
      <c r="G142">
        <v>0</v>
      </c>
      <c r="H142">
        <f t="shared" si="4"/>
        <v>2.5480000000000018</v>
      </c>
      <c r="I142">
        <f t="shared" si="5"/>
        <v>1.7169999999999845</v>
      </c>
    </row>
    <row r="143" spans="1:9" x14ac:dyDescent="0.3">
      <c r="A143">
        <v>20100825</v>
      </c>
      <c r="B143" s="1">
        <v>0.91666666666666663</v>
      </c>
      <c r="C143">
        <v>291.81799999999998</v>
      </c>
      <c r="D143">
        <v>289.54999999999995</v>
      </c>
      <c r="E143">
        <v>290.75400000000002</v>
      </c>
      <c r="F143">
        <v>289.25</v>
      </c>
      <c r="G143">
        <v>0</v>
      </c>
      <c r="H143">
        <f t="shared" si="4"/>
        <v>2.2680000000000291</v>
      </c>
      <c r="I143">
        <f t="shared" si="5"/>
        <v>1.5040000000000191</v>
      </c>
    </row>
    <row r="144" spans="1:9" x14ac:dyDescent="0.3">
      <c r="A144">
        <v>20100825</v>
      </c>
      <c r="B144" s="1">
        <v>0.95833333333333337</v>
      </c>
      <c r="C144">
        <v>291.45600000000002</v>
      </c>
      <c r="D144">
        <v>289.04999999999995</v>
      </c>
      <c r="E144">
        <v>290.21800000000002</v>
      </c>
      <c r="F144">
        <v>288.75</v>
      </c>
      <c r="G144">
        <v>1.4901333299999999</v>
      </c>
      <c r="H144">
        <f t="shared" si="4"/>
        <v>2.4060000000000628</v>
      </c>
      <c r="I144">
        <f t="shared" si="5"/>
        <v>1.4680000000000177</v>
      </c>
    </row>
    <row r="145" spans="1:9" x14ac:dyDescent="0.3">
      <c r="A145">
        <v>20100826</v>
      </c>
      <c r="B145" s="1">
        <v>0</v>
      </c>
      <c r="C145">
        <v>291.14600000000002</v>
      </c>
      <c r="D145">
        <v>289.04999999999995</v>
      </c>
      <c r="E145">
        <v>289.82</v>
      </c>
      <c r="F145">
        <v>288.84999999999997</v>
      </c>
      <c r="G145">
        <v>1.3411200000000001</v>
      </c>
      <c r="H145">
        <f t="shared" si="4"/>
        <v>2.0960000000000605</v>
      </c>
      <c r="I145">
        <f t="shared" si="5"/>
        <v>0.97000000000002728</v>
      </c>
    </row>
    <row r="146" spans="1:9" x14ac:dyDescent="0.3">
      <c r="A146">
        <v>20100826</v>
      </c>
      <c r="B146" s="1">
        <v>4.1666666666666664E-2</v>
      </c>
      <c r="C146">
        <v>291.11599999999999</v>
      </c>
      <c r="D146">
        <v>289.75</v>
      </c>
      <c r="E146">
        <v>289.99200000000002</v>
      </c>
      <c r="F146">
        <v>289.64999999999998</v>
      </c>
      <c r="G146">
        <v>0</v>
      </c>
      <c r="H146">
        <f t="shared" si="4"/>
        <v>1.3659999999999854</v>
      </c>
      <c r="I146">
        <f t="shared" si="5"/>
        <v>0.34200000000004138</v>
      </c>
    </row>
    <row r="147" spans="1:9" x14ac:dyDescent="0.3">
      <c r="A147">
        <v>20100826</v>
      </c>
      <c r="B147" s="1">
        <v>8.3333333333333329E-2</v>
      </c>
      <c r="C147">
        <v>291.21699999999998</v>
      </c>
      <c r="D147">
        <v>289.84999999999997</v>
      </c>
      <c r="E147">
        <v>290.43099999999998</v>
      </c>
      <c r="F147">
        <v>289.75</v>
      </c>
      <c r="G147">
        <v>1.6557039999999999E-2</v>
      </c>
      <c r="H147">
        <f t="shared" si="4"/>
        <v>1.3670000000000186</v>
      </c>
      <c r="I147">
        <f t="shared" si="5"/>
        <v>0.68099999999998317</v>
      </c>
    </row>
    <row r="148" spans="1:9" x14ac:dyDescent="0.3">
      <c r="A148">
        <v>20100826</v>
      </c>
      <c r="B148" s="1">
        <v>0.125</v>
      </c>
      <c r="C148">
        <v>291.29500000000002</v>
      </c>
      <c r="D148">
        <v>290.34999999999997</v>
      </c>
      <c r="E148">
        <v>290.34300000000002</v>
      </c>
      <c r="F148">
        <v>290.25</v>
      </c>
      <c r="G148">
        <v>0</v>
      </c>
      <c r="H148">
        <f t="shared" si="4"/>
        <v>0.94500000000005002</v>
      </c>
      <c r="I148">
        <f t="shared" si="5"/>
        <v>9.3000000000017735E-2</v>
      </c>
    </row>
    <row r="149" spans="1:9" x14ac:dyDescent="0.3">
      <c r="A149">
        <v>20100826</v>
      </c>
      <c r="B149" s="1">
        <v>0.16666666666666666</v>
      </c>
      <c r="C149">
        <v>291.27999999999997</v>
      </c>
      <c r="D149">
        <v>290.04999999999995</v>
      </c>
      <c r="E149">
        <v>289.64</v>
      </c>
      <c r="F149">
        <v>289.25</v>
      </c>
      <c r="G149">
        <v>0</v>
      </c>
      <c r="H149">
        <f t="shared" si="4"/>
        <v>1.2300000000000182</v>
      </c>
      <c r="I149">
        <f t="shared" si="5"/>
        <v>0.38999999999998636</v>
      </c>
    </row>
    <row r="150" spans="1:9" x14ac:dyDescent="0.3">
      <c r="A150">
        <v>20100826</v>
      </c>
      <c r="B150" s="1">
        <v>0.20833333333333334</v>
      </c>
      <c r="C150">
        <v>290.3</v>
      </c>
      <c r="D150">
        <v>289.45</v>
      </c>
      <c r="E150">
        <v>288.98599999999999</v>
      </c>
      <c r="F150">
        <v>288.64999999999998</v>
      </c>
      <c r="G150">
        <v>0.18942373000000001</v>
      </c>
      <c r="H150">
        <f t="shared" si="4"/>
        <v>0.85000000000002274</v>
      </c>
      <c r="I150">
        <f t="shared" si="5"/>
        <v>0.33600000000001273</v>
      </c>
    </row>
    <row r="151" spans="1:9" x14ac:dyDescent="0.3">
      <c r="A151">
        <v>20100826</v>
      </c>
      <c r="B151" s="1">
        <v>0.25</v>
      </c>
      <c r="C151">
        <v>290.28699999999998</v>
      </c>
      <c r="D151">
        <v>288.25</v>
      </c>
      <c r="E151">
        <v>288.74099999999999</v>
      </c>
      <c r="F151">
        <v>287.95</v>
      </c>
      <c r="G151">
        <v>2.2351999999999999</v>
      </c>
      <c r="H151">
        <f t="shared" si="4"/>
        <v>2.0369999999999777</v>
      </c>
      <c r="I151">
        <f t="shared" si="5"/>
        <v>0.79099999999999682</v>
      </c>
    </row>
    <row r="152" spans="1:9" x14ac:dyDescent="0.3">
      <c r="A152">
        <v>20100826</v>
      </c>
      <c r="B152" s="1">
        <v>0.29166666666666669</v>
      </c>
      <c r="C152">
        <v>291.15699999999998</v>
      </c>
      <c r="D152">
        <v>289.75</v>
      </c>
      <c r="E152">
        <v>289.26100000000002</v>
      </c>
      <c r="F152">
        <v>288.95</v>
      </c>
      <c r="G152">
        <v>2.73191111</v>
      </c>
      <c r="H152">
        <f t="shared" si="4"/>
        <v>1.4069999999999823</v>
      </c>
      <c r="I152">
        <f t="shared" si="5"/>
        <v>0.31100000000003547</v>
      </c>
    </row>
    <row r="153" spans="1:9" x14ac:dyDescent="0.3">
      <c r="A153">
        <v>20100826</v>
      </c>
      <c r="B153" s="1">
        <v>0.33333333333333331</v>
      </c>
      <c r="C153">
        <v>291.56200000000001</v>
      </c>
      <c r="D153">
        <v>291.45</v>
      </c>
      <c r="E153">
        <v>288.56099999999998</v>
      </c>
      <c r="F153">
        <v>289.45</v>
      </c>
      <c r="G153">
        <v>4.1668543199999997</v>
      </c>
      <c r="H153">
        <f t="shared" si="4"/>
        <v>0.11200000000002319</v>
      </c>
      <c r="I153">
        <f t="shared" si="5"/>
        <v>-0.88900000000001</v>
      </c>
    </row>
    <row r="154" spans="1:9" x14ac:dyDescent="0.3">
      <c r="A154">
        <v>20100826</v>
      </c>
      <c r="B154" s="1">
        <v>0.375</v>
      </c>
      <c r="C154">
        <v>292.58300000000003</v>
      </c>
      <c r="D154">
        <v>292.84999999999997</v>
      </c>
      <c r="E154">
        <v>287.80200000000002</v>
      </c>
      <c r="F154">
        <v>288.34999999999997</v>
      </c>
      <c r="G154">
        <v>4.0233600000000003</v>
      </c>
      <c r="H154">
        <f t="shared" si="4"/>
        <v>-0.26699999999993906</v>
      </c>
      <c r="I154">
        <f t="shared" si="5"/>
        <v>-0.54799999999994498</v>
      </c>
    </row>
    <row r="155" spans="1:9" x14ac:dyDescent="0.3">
      <c r="A155">
        <v>20100826</v>
      </c>
      <c r="B155" s="1">
        <v>0.41666666666666669</v>
      </c>
      <c r="C155">
        <v>293.56799999999998</v>
      </c>
      <c r="D155">
        <v>292.54999999999995</v>
      </c>
      <c r="E155">
        <v>287.42599999999999</v>
      </c>
      <c r="F155">
        <v>287.95</v>
      </c>
      <c r="G155">
        <v>3.5266488900000001</v>
      </c>
      <c r="H155">
        <f t="shared" si="4"/>
        <v>1.0180000000000291</v>
      </c>
      <c r="I155">
        <f t="shared" si="5"/>
        <v>-0.52400000000000091</v>
      </c>
    </row>
    <row r="156" spans="1:9" x14ac:dyDescent="0.3">
      <c r="A156">
        <v>20100826</v>
      </c>
      <c r="B156" s="1">
        <v>0.45833333333333331</v>
      </c>
      <c r="C156">
        <v>293.57799999999997</v>
      </c>
      <c r="D156">
        <v>294.14999999999998</v>
      </c>
      <c r="E156">
        <v>286.56200000000001</v>
      </c>
      <c r="F156">
        <v>286.84999999999997</v>
      </c>
      <c r="G156">
        <v>2.5884167900000001</v>
      </c>
      <c r="H156">
        <f t="shared" si="4"/>
        <v>-0.57200000000000273</v>
      </c>
      <c r="I156">
        <f t="shared" si="5"/>
        <v>-0.28799999999995407</v>
      </c>
    </row>
    <row r="157" spans="1:9" x14ac:dyDescent="0.3">
      <c r="A157">
        <v>20100826</v>
      </c>
      <c r="B157" s="1">
        <v>0.5</v>
      </c>
      <c r="C157">
        <v>293.80799999999999</v>
      </c>
      <c r="D157">
        <v>293.25</v>
      </c>
      <c r="E157">
        <v>286.91000000000003</v>
      </c>
      <c r="F157">
        <v>286.95</v>
      </c>
      <c r="G157">
        <v>4.0233600000000003</v>
      </c>
      <c r="H157">
        <f t="shared" si="4"/>
        <v>0.55799999999999272</v>
      </c>
      <c r="I157">
        <f t="shared" si="5"/>
        <v>-3.999999999996362E-2</v>
      </c>
    </row>
    <row r="158" spans="1:9" x14ac:dyDescent="0.3">
      <c r="A158">
        <v>20100826</v>
      </c>
      <c r="B158" s="1">
        <v>0.54166666666666663</v>
      </c>
      <c r="C158">
        <v>293.66399999999999</v>
      </c>
      <c r="D158">
        <v>292.84999999999997</v>
      </c>
      <c r="E158">
        <v>286.495</v>
      </c>
      <c r="F158">
        <v>287.14999999999998</v>
      </c>
      <c r="G158">
        <v>5.0167822199999996</v>
      </c>
      <c r="H158">
        <f t="shared" si="4"/>
        <v>0.81400000000002137</v>
      </c>
      <c r="I158">
        <f t="shared" si="5"/>
        <v>-0.65499999999997272</v>
      </c>
    </row>
    <row r="159" spans="1:9" x14ac:dyDescent="0.3">
      <c r="A159">
        <v>20100826</v>
      </c>
      <c r="B159" s="1">
        <v>0.58333333333333337</v>
      </c>
      <c r="C159">
        <v>294.33499999999998</v>
      </c>
      <c r="D159">
        <v>293.54999999999995</v>
      </c>
      <c r="E159">
        <v>286.346</v>
      </c>
      <c r="F159">
        <v>287.84999999999997</v>
      </c>
      <c r="G159">
        <v>7.3899575300000002</v>
      </c>
      <c r="H159">
        <f t="shared" si="4"/>
        <v>0.78500000000002501</v>
      </c>
      <c r="I159">
        <f t="shared" si="5"/>
        <v>-1.5039999999999623</v>
      </c>
    </row>
    <row r="160" spans="1:9" x14ac:dyDescent="0.3">
      <c r="A160">
        <v>20100826</v>
      </c>
      <c r="B160" s="1">
        <v>0.625</v>
      </c>
      <c r="C160">
        <v>294.41300000000001</v>
      </c>
      <c r="D160">
        <v>293.95</v>
      </c>
      <c r="E160">
        <v>286.714</v>
      </c>
      <c r="F160">
        <v>286.95</v>
      </c>
      <c r="G160">
        <v>8.0467200000000005</v>
      </c>
      <c r="H160">
        <f t="shared" si="4"/>
        <v>0.46300000000002228</v>
      </c>
      <c r="I160">
        <f t="shared" si="5"/>
        <v>-0.23599999999999</v>
      </c>
    </row>
    <row r="161" spans="1:9" x14ac:dyDescent="0.3">
      <c r="A161">
        <v>20100826</v>
      </c>
      <c r="B161" s="1">
        <v>0.66666666666666663</v>
      </c>
      <c r="C161">
        <v>294.14100000000002</v>
      </c>
      <c r="D161">
        <v>294.04999999999995</v>
      </c>
      <c r="E161">
        <v>285.60599999999999</v>
      </c>
      <c r="F161">
        <v>287.54999999999995</v>
      </c>
      <c r="G161">
        <v>8.0467200000000005</v>
      </c>
      <c r="H161">
        <f t="shared" si="4"/>
        <v>9.1000000000065029E-2</v>
      </c>
      <c r="I161">
        <f t="shared" si="5"/>
        <v>-1.94399999999996</v>
      </c>
    </row>
    <row r="162" spans="1:9" x14ac:dyDescent="0.3">
      <c r="A162">
        <v>20100826</v>
      </c>
      <c r="B162" s="1">
        <v>0.70833333333333337</v>
      </c>
      <c r="C162">
        <v>293.822</v>
      </c>
      <c r="D162">
        <v>293.45</v>
      </c>
      <c r="E162">
        <v>286.17700000000002</v>
      </c>
      <c r="F162">
        <v>286.45</v>
      </c>
      <c r="G162">
        <v>9.0401422199999999</v>
      </c>
      <c r="H162">
        <f t="shared" si="4"/>
        <v>0.3720000000000141</v>
      </c>
      <c r="I162">
        <f t="shared" si="5"/>
        <v>-0.27299999999996771</v>
      </c>
    </row>
    <row r="163" spans="1:9" x14ac:dyDescent="0.3">
      <c r="A163">
        <v>20100826</v>
      </c>
      <c r="B163" s="1">
        <v>0.75</v>
      </c>
      <c r="C163">
        <v>293.05700000000002</v>
      </c>
      <c r="D163">
        <v>292.04999999999995</v>
      </c>
      <c r="E163">
        <v>286.41699999999997</v>
      </c>
      <c r="F163">
        <v>286.45</v>
      </c>
      <c r="G163">
        <v>8.0467200000000005</v>
      </c>
      <c r="H163">
        <f t="shared" si="4"/>
        <v>1.0070000000000618</v>
      </c>
      <c r="I163">
        <f t="shared" si="5"/>
        <v>-3.3000000000015461E-2</v>
      </c>
    </row>
    <row r="164" spans="1:9" x14ac:dyDescent="0.3">
      <c r="A164">
        <v>20100826</v>
      </c>
      <c r="B164" s="1">
        <v>0.79166666666666663</v>
      </c>
      <c r="C164">
        <v>291.94499999999999</v>
      </c>
      <c r="D164">
        <v>290.34999999999997</v>
      </c>
      <c r="E164">
        <v>286.48099999999999</v>
      </c>
      <c r="F164">
        <v>286.84999999999997</v>
      </c>
      <c r="G164">
        <v>5.5631644400000004</v>
      </c>
      <c r="H164">
        <f t="shared" si="4"/>
        <v>1.5950000000000273</v>
      </c>
      <c r="I164">
        <f t="shared" si="5"/>
        <v>-0.36899999999997135</v>
      </c>
    </row>
    <row r="165" spans="1:9" x14ac:dyDescent="0.3">
      <c r="A165">
        <v>20100826</v>
      </c>
      <c r="B165" s="1">
        <v>0.83333333333333337</v>
      </c>
      <c r="C165">
        <v>291.59399999999999</v>
      </c>
      <c r="D165">
        <v>288.14999999999998</v>
      </c>
      <c r="E165">
        <v>286.601</v>
      </c>
      <c r="F165">
        <v>286.34999999999997</v>
      </c>
      <c r="G165">
        <v>7.8259595099999997</v>
      </c>
      <c r="H165">
        <f t="shared" si="4"/>
        <v>3.4440000000000168</v>
      </c>
      <c r="I165">
        <f t="shared" si="5"/>
        <v>0.2510000000000332</v>
      </c>
    </row>
    <row r="166" spans="1:9" x14ac:dyDescent="0.3">
      <c r="A166">
        <v>20100826</v>
      </c>
      <c r="B166" s="1">
        <v>0.875</v>
      </c>
      <c r="C166">
        <v>291.01799999999997</v>
      </c>
      <c r="D166">
        <v>288.95</v>
      </c>
      <c r="E166">
        <v>286.18799999999999</v>
      </c>
      <c r="F166">
        <v>285.84999999999997</v>
      </c>
      <c r="G166">
        <v>8.49376</v>
      </c>
      <c r="H166">
        <f t="shared" si="4"/>
        <v>2.0679999999999836</v>
      </c>
      <c r="I166">
        <f t="shared" si="5"/>
        <v>0.33800000000002228</v>
      </c>
    </row>
    <row r="167" spans="1:9" x14ac:dyDescent="0.3">
      <c r="A167">
        <v>20100826</v>
      </c>
      <c r="B167" s="1">
        <v>0.91666666666666663</v>
      </c>
      <c r="C167">
        <v>290.899</v>
      </c>
      <c r="D167">
        <v>289.54999999999995</v>
      </c>
      <c r="E167">
        <v>286.10199999999998</v>
      </c>
      <c r="F167">
        <v>285.95</v>
      </c>
      <c r="G167">
        <v>7.5003377799999997</v>
      </c>
      <c r="H167">
        <f t="shared" si="4"/>
        <v>1.3490000000000464</v>
      </c>
      <c r="I167">
        <f t="shared" si="5"/>
        <v>0.15199999999998681</v>
      </c>
    </row>
    <row r="168" spans="1:9" x14ac:dyDescent="0.3">
      <c r="A168">
        <v>20100826</v>
      </c>
      <c r="B168" s="1">
        <v>0.95833333333333337</v>
      </c>
      <c r="C168">
        <v>290.01400000000001</v>
      </c>
      <c r="D168">
        <v>288.04999999999995</v>
      </c>
      <c r="E168">
        <v>285.69299999999998</v>
      </c>
      <c r="F168">
        <v>286.25</v>
      </c>
      <c r="G168">
        <v>6.6172958</v>
      </c>
      <c r="H168">
        <f t="shared" si="4"/>
        <v>1.9640000000000555</v>
      </c>
      <c r="I168">
        <f t="shared" si="5"/>
        <v>-0.55700000000001637</v>
      </c>
    </row>
    <row r="169" spans="1:9" x14ac:dyDescent="0.3">
      <c r="A169">
        <v>20100827</v>
      </c>
      <c r="B169" s="1">
        <v>0</v>
      </c>
      <c r="C169">
        <v>289.56900000000002</v>
      </c>
      <c r="D169">
        <v>286.34999999999997</v>
      </c>
      <c r="E169">
        <v>285.81299999999999</v>
      </c>
      <c r="F169">
        <v>285.34999999999997</v>
      </c>
      <c r="G169">
        <v>4.0233600000000003</v>
      </c>
      <c r="H169">
        <f t="shared" si="4"/>
        <v>3.2190000000000509</v>
      </c>
      <c r="I169">
        <f t="shared" si="5"/>
        <v>0.46300000000002228</v>
      </c>
    </row>
    <row r="170" spans="1:9" x14ac:dyDescent="0.3">
      <c r="A170">
        <v>20100827</v>
      </c>
      <c r="B170" s="1">
        <v>4.1666666666666664E-2</v>
      </c>
      <c r="C170">
        <v>289.17700000000002</v>
      </c>
      <c r="D170">
        <v>285.45</v>
      </c>
      <c r="E170">
        <v>285.80099999999999</v>
      </c>
      <c r="F170">
        <v>284.84999999999997</v>
      </c>
      <c r="G170">
        <v>3.5266488900000001</v>
      </c>
      <c r="H170">
        <f t="shared" si="4"/>
        <v>3.7270000000000323</v>
      </c>
      <c r="I170">
        <f t="shared" si="5"/>
        <v>0.95100000000002183</v>
      </c>
    </row>
    <row r="171" spans="1:9" x14ac:dyDescent="0.3">
      <c r="A171">
        <v>20100827</v>
      </c>
      <c r="B171" s="1">
        <v>8.3333333333333329E-2</v>
      </c>
      <c r="C171">
        <v>288.67899999999997</v>
      </c>
      <c r="D171">
        <v>284.84999999999997</v>
      </c>
      <c r="E171">
        <v>285.84699999999998</v>
      </c>
      <c r="F171">
        <v>284.34999999999997</v>
      </c>
      <c r="G171">
        <v>4.5752612299999997</v>
      </c>
      <c r="H171">
        <f t="shared" si="4"/>
        <v>3.8290000000000077</v>
      </c>
      <c r="I171">
        <f t="shared" si="5"/>
        <v>1.4970000000000141</v>
      </c>
    </row>
    <row r="172" spans="1:9" x14ac:dyDescent="0.3">
      <c r="A172">
        <v>20100827</v>
      </c>
      <c r="B172" s="1">
        <v>0.125</v>
      </c>
      <c r="C172">
        <v>287.77699999999999</v>
      </c>
      <c r="D172">
        <v>284.34999999999997</v>
      </c>
      <c r="E172">
        <v>285.62299999999999</v>
      </c>
      <c r="F172">
        <v>284.04999999999995</v>
      </c>
      <c r="G172">
        <v>3.5763199999999999</v>
      </c>
      <c r="H172">
        <f t="shared" si="4"/>
        <v>3.4270000000000209</v>
      </c>
      <c r="I172">
        <f t="shared" si="5"/>
        <v>1.5730000000000359</v>
      </c>
    </row>
    <row r="173" spans="1:9" x14ac:dyDescent="0.3">
      <c r="A173">
        <v>20100827</v>
      </c>
      <c r="B173" s="1">
        <v>0.16666666666666666</v>
      </c>
      <c r="C173">
        <v>286.60500000000002</v>
      </c>
      <c r="D173">
        <v>284.25</v>
      </c>
      <c r="E173">
        <v>285.18900000000002</v>
      </c>
      <c r="F173">
        <v>283.95</v>
      </c>
      <c r="G173">
        <v>2.5828977800000001</v>
      </c>
      <c r="H173">
        <f t="shared" si="4"/>
        <v>2.3550000000000182</v>
      </c>
      <c r="I173">
        <f t="shared" si="5"/>
        <v>1.2390000000000327</v>
      </c>
    </row>
    <row r="174" spans="1:9" x14ac:dyDescent="0.3">
      <c r="A174">
        <v>20100827</v>
      </c>
      <c r="B174" s="1">
        <v>0.20833333333333334</v>
      </c>
      <c r="C174">
        <v>286.10000000000002</v>
      </c>
      <c r="D174">
        <v>283.34999999999997</v>
      </c>
      <c r="E174">
        <v>284.69400000000002</v>
      </c>
      <c r="F174">
        <v>283.04999999999995</v>
      </c>
      <c r="G174">
        <v>2.4566152899999998</v>
      </c>
      <c r="H174">
        <f t="shared" si="4"/>
        <v>2.7500000000000568</v>
      </c>
      <c r="I174">
        <f t="shared" si="5"/>
        <v>1.6440000000000623</v>
      </c>
    </row>
    <row r="175" spans="1:9" x14ac:dyDescent="0.3">
      <c r="A175">
        <v>20100827</v>
      </c>
      <c r="B175" s="1">
        <v>0.25</v>
      </c>
      <c r="C175">
        <v>285.75400000000002</v>
      </c>
      <c r="D175">
        <v>283.34999999999997</v>
      </c>
      <c r="E175">
        <v>284.73599999999999</v>
      </c>
      <c r="F175">
        <v>283.04999999999995</v>
      </c>
      <c r="G175">
        <v>0</v>
      </c>
      <c r="H175">
        <f t="shared" si="4"/>
        <v>2.4040000000000532</v>
      </c>
      <c r="I175">
        <f t="shared" si="5"/>
        <v>1.6860000000000355</v>
      </c>
    </row>
    <row r="176" spans="1:9" x14ac:dyDescent="0.3">
      <c r="A176">
        <v>20100827</v>
      </c>
      <c r="B176" s="1">
        <v>0.29166666666666669</v>
      </c>
      <c r="C176">
        <v>287.06900000000002</v>
      </c>
      <c r="D176">
        <v>284.34999999999997</v>
      </c>
      <c r="E176">
        <v>285.15899999999999</v>
      </c>
      <c r="F176">
        <v>284.04999999999995</v>
      </c>
      <c r="G176">
        <v>2.4835555600000001</v>
      </c>
      <c r="H176">
        <f t="shared" si="4"/>
        <v>2.7190000000000509</v>
      </c>
      <c r="I176">
        <f t="shared" si="5"/>
        <v>1.1090000000000373</v>
      </c>
    </row>
    <row r="177" spans="1:9" x14ac:dyDescent="0.3">
      <c r="A177">
        <v>20100827</v>
      </c>
      <c r="B177" s="1">
        <v>0.33333333333333331</v>
      </c>
      <c r="C177">
        <v>289.08699999999999</v>
      </c>
      <c r="D177">
        <v>287.84999999999997</v>
      </c>
      <c r="E177">
        <v>286.53699999999998</v>
      </c>
      <c r="F177">
        <v>286.64999999999998</v>
      </c>
      <c r="G177">
        <v>0</v>
      </c>
      <c r="H177">
        <f t="shared" si="4"/>
        <v>1.2370000000000232</v>
      </c>
      <c r="I177">
        <f t="shared" si="5"/>
        <v>-0.11299999999999955</v>
      </c>
    </row>
    <row r="178" spans="1:9" x14ac:dyDescent="0.3">
      <c r="A178">
        <v>20100827</v>
      </c>
      <c r="B178" s="1">
        <v>0.375</v>
      </c>
      <c r="C178">
        <v>290.733</v>
      </c>
      <c r="D178">
        <v>291.34999999999997</v>
      </c>
      <c r="E178">
        <v>286.68700000000001</v>
      </c>
      <c r="F178">
        <v>286.25</v>
      </c>
      <c r="G178">
        <v>0</v>
      </c>
      <c r="H178">
        <f t="shared" si="4"/>
        <v>-0.6169999999999618</v>
      </c>
      <c r="I178">
        <f t="shared" si="5"/>
        <v>0.43700000000001182</v>
      </c>
    </row>
    <row r="179" spans="1:9" x14ac:dyDescent="0.3">
      <c r="A179">
        <v>20100827</v>
      </c>
      <c r="B179" s="1">
        <v>0.41666666666666669</v>
      </c>
      <c r="C179">
        <v>291.38099999999997</v>
      </c>
      <c r="D179">
        <v>292.75</v>
      </c>
      <c r="E179">
        <v>287.45699999999999</v>
      </c>
      <c r="F179">
        <v>286.45</v>
      </c>
      <c r="G179">
        <v>0</v>
      </c>
      <c r="H179">
        <f t="shared" si="4"/>
        <v>-1.3690000000000282</v>
      </c>
      <c r="I179">
        <f t="shared" si="5"/>
        <v>1.007000000000005</v>
      </c>
    </row>
    <row r="180" spans="1:9" x14ac:dyDescent="0.3">
      <c r="A180">
        <v>20100827</v>
      </c>
      <c r="B180" s="1">
        <v>0.45833333333333331</v>
      </c>
      <c r="C180">
        <v>291.54899999999998</v>
      </c>
      <c r="D180">
        <v>292.64999999999998</v>
      </c>
      <c r="E180">
        <v>287.32400000000001</v>
      </c>
      <c r="F180">
        <v>284.95</v>
      </c>
      <c r="G180">
        <v>0</v>
      </c>
      <c r="H180">
        <f t="shared" si="4"/>
        <v>-1.1009999999999991</v>
      </c>
      <c r="I180">
        <f t="shared" si="5"/>
        <v>2.3740000000000236</v>
      </c>
    </row>
    <row r="181" spans="1:9" x14ac:dyDescent="0.3">
      <c r="A181">
        <v>20100827</v>
      </c>
      <c r="B181" s="1">
        <v>0.5</v>
      </c>
      <c r="C181">
        <v>292.02</v>
      </c>
      <c r="D181">
        <v>294.34999999999997</v>
      </c>
      <c r="E181">
        <v>287.63299999999998</v>
      </c>
      <c r="F181">
        <v>287.45</v>
      </c>
      <c r="G181">
        <v>0</v>
      </c>
      <c r="H181">
        <f t="shared" si="4"/>
        <v>-2.3299999999999841</v>
      </c>
      <c r="I181">
        <f t="shared" si="5"/>
        <v>0.18299999999999272</v>
      </c>
    </row>
    <row r="182" spans="1:9" x14ac:dyDescent="0.3">
      <c r="A182">
        <v>20100827</v>
      </c>
      <c r="B182" s="1">
        <v>0.54166666666666663</v>
      </c>
      <c r="C182">
        <v>293.03899999999999</v>
      </c>
      <c r="D182">
        <v>294.45</v>
      </c>
      <c r="E182">
        <v>286.28100000000001</v>
      </c>
      <c r="F182">
        <v>286.64999999999998</v>
      </c>
      <c r="G182">
        <v>2.4835555600000001</v>
      </c>
      <c r="H182">
        <f t="shared" si="4"/>
        <v>-1.4110000000000014</v>
      </c>
      <c r="I182">
        <f t="shared" si="5"/>
        <v>-0.36899999999997135</v>
      </c>
    </row>
    <row r="183" spans="1:9" x14ac:dyDescent="0.3">
      <c r="A183">
        <v>20100827</v>
      </c>
      <c r="B183" s="1">
        <v>0.58333333333333337</v>
      </c>
      <c r="C183">
        <v>294.00700000000001</v>
      </c>
      <c r="D183">
        <v>295.45</v>
      </c>
      <c r="E183">
        <v>286.53300000000002</v>
      </c>
      <c r="F183">
        <v>286.04999999999995</v>
      </c>
      <c r="G183">
        <v>2.20760494</v>
      </c>
      <c r="H183">
        <f t="shared" si="4"/>
        <v>-1.4429999999999836</v>
      </c>
      <c r="I183">
        <f t="shared" si="5"/>
        <v>0.48300000000006094</v>
      </c>
    </row>
    <row r="184" spans="1:9" x14ac:dyDescent="0.3">
      <c r="A184">
        <v>20100827</v>
      </c>
      <c r="B184" s="1">
        <v>0.625</v>
      </c>
      <c r="C184">
        <v>294.13099999999997</v>
      </c>
      <c r="D184">
        <v>294.34999999999997</v>
      </c>
      <c r="E184">
        <v>286.291</v>
      </c>
      <c r="F184">
        <v>286.75</v>
      </c>
      <c r="G184">
        <v>2.726944</v>
      </c>
      <c r="H184">
        <f t="shared" si="4"/>
        <v>-0.21899999999999409</v>
      </c>
      <c r="I184">
        <f t="shared" si="5"/>
        <v>-0.45900000000000318</v>
      </c>
    </row>
    <row r="185" spans="1:9" x14ac:dyDescent="0.3">
      <c r="A185">
        <v>20100827</v>
      </c>
      <c r="B185" s="1">
        <v>0.66666666666666663</v>
      </c>
      <c r="C185">
        <v>294.065</v>
      </c>
      <c r="D185">
        <v>294.95</v>
      </c>
      <c r="E185">
        <v>285.99900000000002</v>
      </c>
      <c r="F185">
        <v>287.04999999999995</v>
      </c>
      <c r="G185">
        <v>3.1739839999999999</v>
      </c>
      <c r="H185">
        <f t="shared" si="4"/>
        <v>-0.88499999999999091</v>
      </c>
      <c r="I185">
        <f t="shared" si="5"/>
        <v>-1.0509999999999309</v>
      </c>
    </row>
    <row r="186" spans="1:9" x14ac:dyDescent="0.3">
      <c r="A186">
        <v>20100827</v>
      </c>
      <c r="B186" s="1">
        <v>0.70833333333333337</v>
      </c>
      <c r="C186">
        <v>294.34500000000003</v>
      </c>
      <c r="D186">
        <v>294.95</v>
      </c>
      <c r="E186">
        <v>286.447</v>
      </c>
      <c r="F186">
        <v>287.34999999999997</v>
      </c>
      <c r="G186">
        <v>3.6210239999999998</v>
      </c>
      <c r="H186">
        <f t="shared" si="4"/>
        <v>-0.60499999999996135</v>
      </c>
      <c r="I186">
        <f t="shared" si="5"/>
        <v>-0.90299999999996317</v>
      </c>
    </row>
    <row r="187" spans="1:9" x14ac:dyDescent="0.3">
      <c r="A187">
        <v>20100827</v>
      </c>
      <c r="B187" s="1">
        <v>0.75</v>
      </c>
      <c r="C187">
        <v>293.56</v>
      </c>
      <c r="D187">
        <v>292.84999999999997</v>
      </c>
      <c r="E187">
        <v>286.52100000000002</v>
      </c>
      <c r="F187">
        <v>287.25</v>
      </c>
      <c r="G187">
        <v>2.3693119999999999</v>
      </c>
      <c r="H187">
        <f t="shared" si="4"/>
        <v>0.71000000000003638</v>
      </c>
      <c r="I187">
        <f t="shared" si="5"/>
        <v>-0.72899999999998499</v>
      </c>
    </row>
    <row r="188" spans="1:9" x14ac:dyDescent="0.3">
      <c r="A188">
        <v>20100827</v>
      </c>
      <c r="B188" s="1">
        <v>0.79166666666666663</v>
      </c>
      <c r="C188">
        <v>293.065</v>
      </c>
      <c r="D188">
        <v>289.34999999999997</v>
      </c>
      <c r="E188">
        <v>286.42700000000002</v>
      </c>
      <c r="F188">
        <v>287.75</v>
      </c>
      <c r="G188">
        <v>3.710432</v>
      </c>
      <c r="H188">
        <f t="shared" si="4"/>
        <v>3.7150000000000318</v>
      </c>
      <c r="I188">
        <f t="shared" si="5"/>
        <v>-1.3229999999999791</v>
      </c>
    </row>
    <row r="189" spans="1:9" x14ac:dyDescent="0.3">
      <c r="A189">
        <v>20100827</v>
      </c>
      <c r="B189" s="1">
        <v>0.83333333333333337</v>
      </c>
      <c r="C189">
        <v>292.024</v>
      </c>
      <c r="D189">
        <v>287.25</v>
      </c>
      <c r="E189">
        <v>286.23700000000002</v>
      </c>
      <c r="F189">
        <v>286.45</v>
      </c>
      <c r="G189">
        <v>2.0712853299999998</v>
      </c>
      <c r="H189">
        <f t="shared" si="4"/>
        <v>4.7740000000000009</v>
      </c>
      <c r="I189">
        <f t="shared" si="5"/>
        <v>-0.21299999999996544</v>
      </c>
    </row>
    <row r="190" spans="1:9" x14ac:dyDescent="0.3">
      <c r="A190">
        <v>20100827</v>
      </c>
      <c r="B190" s="1">
        <v>0.875</v>
      </c>
      <c r="C190">
        <v>290.19499999999999</v>
      </c>
      <c r="D190">
        <v>286.34999999999997</v>
      </c>
      <c r="E190">
        <v>287.65100000000001</v>
      </c>
      <c r="F190">
        <v>285.95</v>
      </c>
      <c r="G190">
        <v>2.7716479999999999</v>
      </c>
      <c r="H190">
        <f t="shared" si="4"/>
        <v>3.8450000000000273</v>
      </c>
      <c r="I190">
        <f t="shared" si="5"/>
        <v>1.7010000000000218</v>
      </c>
    </row>
    <row r="191" spans="1:9" x14ac:dyDescent="0.3">
      <c r="A191">
        <v>20100827</v>
      </c>
      <c r="B191" s="1">
        <v>0.91666666666666663</v>
      </c>
      <c r="C191">
        <v>289.31799999999998</v>
      </c>
      <c r="D191">
        <v>285.95</v>
      </c>
      <c r="E191">
        <v>286.72399999999999</v>
      </c>
      <c r="F191">
        <v>285.45</v>
      </c>
      <c r="G191">
        <v>3.6657280000000001</v>
      </c>
      <c r="H191">
        <f t="shared" si="4"/>
        <v>3.367999999999995</v>
      </c>
      <c r="I191">
        <f t="shared" si="5"/>
        <v>1.2740000000000009</v>
      </c>
    </row>
    <row r="192" spans="1:9" x14ac:dyDescent="0.3">
      <c r="A192">
        <v>20100827</v>
      </c>
      <c r="B192" s="1">
        <v>0.95833333333333337</v>
      </c>
      <c r="C192">
        <v>288.726</v>
      </c>
      <c r="D192">
        <v>285.45</v>
      </c>
      <c r="E192">
        <v>286.31099999999998</v>
      </c>
      <c r="F192">
        <v>285.14999999999998</v>
      </c>
      <c r="G192">
        <v>3.0696746699999999</v>
      </c>
      <c r="H192">
        <f t="shared" si="4"/>
        <v>3.2760000000000105</v>
      </c>
      <c r="I192">
        <f t="shared" si="5"/>
        <v>1.1610000000000014</v>
      </c>
    </row>
    <row r="193" spans="1:9" x14ac:dyDescent="0.3">
      <c r="A193">
        <v>20100828</v>
      </c>
      <c r="B193" s="1">
        <v>0</v>
      </c>
      <c r="C193">
        <v>288.17099999999999</v>
      </c>
      <c r="D193">
        <v>285.04999999999995</v>
      </c>
      <c r="E193">
        <v>285.82499999999999</v>
      </c>
      <c r="F193">
        <v>284.75</v>
      </c>
      <c r="G193">
        <v>2.1424805899999999</v>
      </c>
      <c r="H193">
        <f t="shared" si="4"/>
        <v>3.1210000000000377</v>
      </c>
      <c r="I193">
        <f t="shared" si="5"/>
        <v>1.0749999999999886</v>
      </c>
    </row>
    <row r="194" spans="1:9" x14ac:dyDescent="0.3">
      <c r="A194">
        <v>20100828</v>
      </c>
      <c r="B194" s="1">
        <v>4.1666666666666664E-2</v>
      </c>
      <c r="C194">
        <v>287.483</v>
      </c>
      <c r="D194">
        <v>284.84999999999997</v>
      </c>
      <c r="E194">
        <v>285.334</v>
      </c>
      <c r="F194">
        <v>284.54999999999995</v>
      </c>
      <c r="G194">
        <v>0</v>
      </c>
      <c r="H194">
        <f t="shared" si="4"/>
        <v>2.6330000000000382</v>
      </c>
      <c r="I194">
        <f t="shared" si="5"/>
        <v>0.78400000000004866</v>
      </c>
    </row>
    <row r="195" spans="1:9" x14ac:dyDescent="0.3">
      <c r="A195">
        <v>20100828</v>
      </c>
      <c r="B195" s="1">
        <v>8.3333333333333329E-2</v>
      </c>
      <c r="C195">
        <v>287.137</v>
      </c>
      <c r="D195">
        <v>284.54999999999995</v>
      </c>
      <c r="E195">
        <v>285.16899999999998</v>
      </c>
      <c r="F195">
        <v>284.25</v>
      </c>
      <c r="G195">
        <v>2.6450379999999999E-2</v>
      </c>
      <c r="H195">
        <f t="shared" ref="H195:H240" si="6">C195-D195</f>
        <v>2.5870000000000459</v>
      </c>
      <c r="I195">
        <f t="shared" ref="I195:I240" si="7">E195-F195</f>
        <v>0.91899999999998272</v>
      </c>
    </row>
    <row r="196" spans="1:9" x14ac:dyDescent="0.3">
      <c r="A196">
        <v>20100828</v>
      </c>
      <c r="B196" s="1">
        <v>0.125</v>
      </c>
      <c r="C196">
        <v>287.25799999999998</v>
      </c>
      <c r="D196">
        <v>284.25</v>
      </c>
      <c r="E196">
        <v>284.97300000000001</v>
      </c>
      <c r="F196">
        <v>283.95</v>
      </c>
      <c r="G196">
        <v>1.3411200000000001</v>
      </c>
      <c r="H196">
        <f t="shared" si="6"/>
        <v>3.0079999999999814</v>
      </c>
      <c r="I196">
        <f t="shared" si="7"/>
        <v>1.0230000000000246</v>
      </c>
    </row>
    <row r="197" spans="1:9" x14ac:dyDescent="0.3">
      <c r="A197">
        <v>20100828</v>
      </c>
      <c r="B197" s="1">
        <v>0.16666666666666666</v>
      </c>
      <c r="C197">
        <v>287.21600000000001</v>
      </c>
      <c r="D197">
        <v>283.95</v>
      </c>
      <c r="E197">
        <v>284.916</v>
      </c>
      <c r="F197">
        <v>283.64999999999998</v>
      </c>
      <c r="G197">
        <v>1.3411200000000001</v>
      </c>
      <c r="H197">
        <f t="shared" si="6"/>
        <v>3.2660000000000196</v>
      </c>
      <c r="I197">
        <f t="shared" si="7"/>
        <v>1.2660000000000196</v>
      </c>
    </row>
    <row r="198" spans="1:9" x14ac:dyDescent="0.3">
      <c r="A198">
        <v>20100828</v>
      </c>
      <c r="B198" s="1">
        <v>0.20833333333333334</v>
      </c>
      <c r="C198">
        <v>286.90699999999998</v>
      </c>
      <c r="D198">
        <v>284.04999999999995</v>
      </c>
      <c r="E198">
        <v>284.69799999999998</v>
      </c>
      <c r="F198">
        <v>283.75</v>
      </c>
      <c r="G198">
        <v>0</v>
      </c>
      <c r="H198">
        <f t="shared" si="6"/>
        <v>2.8570000000000277</v>
      </c>
      <c r="I198">
        <f t="shared" si="7"/>
        <v>0.94799999999997908</v>
      </c>
    </row>
    <row r="199" spans="1:9" x14ac:dyDescent="0.3">
      <c r="A199">
        <v>20100828</v>
      </c>
      <c r="B199" s="1">
        <v>0.25</v>
      </c>
      <c r="C199">
        <v>287.12400000000002</v>
      </c>
      <c r="D199">
        <v>284.04999999999995</v>
      </c>
      <c r="E199">
        <v>284.77199999999999</v>
      </c>
      <c r="F199">
        <v>283.75</v>
      </c>
      <c r="G199">
        <v>0</v>
      </c>
      <c r="H199">
        <f t="shared" si="6"/>
        <v>3.0740000000000691</v>
      </c>
      <c r="I199">
        <f t="shared" si="7"/>
        <v>1.0219999999999914</v>
      </c>
    </row>
    <row r="200" spans="1:9" x14ac:dyDescent="0.3">
      <c r="A200">
        <v>20100828</v>
      </c>
      <c r="B200" s="1">
        <v>0.29166666666666669</v>
      </c>
      <c r="C200">
        <v>288.68</v>
      </c>
      <c r="D200">
        <v>285.54999999999995</v>
      </c>
      <c r="E200">
        <v>285.92599999999999</v>
      </c>
      <c r="F200">
        <v>285.04999999999995</v>
      </c>
      <c r="G200">
        <v>0</v>
      </c>
      <c r="H200">
        <f t="shared" si="6"/>
        <v>3.1300000000000523</v>
      </c>
      <c r="I200">
        <f t="shared" si="7"/>
        <v>0.8760000000000332</v>
      </c>
    </row>
    <row r="201" spans="1:9" x14ac:dyDescent="0.3">
      <c r="A201">
        <v>20100828</v>
      </c>
      <c r="B201" s="1">
        <v>0.33333333333333331</v>
      </c>
      <c r="C201">
        <v>291.02800000000002</v>
      </c>
      <c r="D201">
        <v>289.04999999999995</v>
      </c>
      <c r="E201">
        <v>287.77199999999999</v>
      </c>
      <c r="F201">
        <v>287.95</v>
      </c>
      <c r="G201">
        <v>1.4901333299999999</v>
      </c>
      <c r="H201">
        <f t="shared" si="6"/>
        <v>1.9780000000000655</v>
      </c>
      <c r="I201">
        <f t="shared" si="7"/>
        <v>-0.17799999999999727</v>
      </c>
    </row>
    <row r="202" spans="1:9" x14ac:dyDescent="0.3">
      <c r="A202">
        <v>20100828</v>
      </c>
      <c r="B202" s="1">
        <v>0.375</v>
      </c>
      <c r="C202">
        <v>293.166</v>
      </c>
      <c r="D202">
        <v>294.04999999999995</v>
      </c>
      <c r="E202">
        <v>289.72199999999998</v>
      </c>
      <c r="F202">
        <v>289.64999999999998</v>
      </c>
      <c r="G202">
        <v>0</v>
      </c>
      <c r="H202">
        <f t="shared" si="6"/>
        <v>-0.88399999999995771</v>
      </c>
      <c r="I202">
        <f t="shared" si="7"/>
        <v>7.2000000000002728E-2</v>
      </c>
    </row>
    <row r="203" spans="1:9" x14ac:dyDescent="0.3">
      <c r="A203">
        <v>20100828</v>
      </c>
      <c r="B203" s="1">
        <v>0.41666666666666669</v>
      </c>
      <c r="C203">
        <v>295.3</v>
      </c>
      <c r="D203">
        <v>296.64999999999998</v>
      </c>
      <c r="E203">
        <v>289.85700000000003</v>
      </c>
      <c r="F203">
        <v>289.14999999999998</v>
      </c>
      <c r="G203">
        <v>1.4901333299999999</v>
      </c>
      <c r="H203">
        <f t="shared" si="6"/>
        <v>-1.3499999999999659</v>
      </c>
      <c r="I203">
        <f t="shared" si="7"/>
        <v>0.70700000000005048</v>
      </c>
    </row>
    <row r="204" spans="1:9" x14ac:dyDescent="0.3">
      <c r="A204">
        <v>20100828</v>
      </c>
      <c r="B204" s="1">
        <v>0.45833333333333331</v>
      </c>
      <c r="C204">
        <v>295.65199999999999</v>
      </c>
      <c r="D204">
        <v>297.54999999999995</v>
      </c>
      <c r="E204">
        <v>289.98500000000001</v>
      </c>
      <c r="F204">
        <v>290.25</v>
      </c>
      <c r="G204">
        <v>1.32456296</v>
      </c>
      <c r="H204">
        <f t="shared" si="6"/>
        <v>-1.8979999999999677</v>
      </c>
      <c r="I204">
        <f t="shared" si="7"/>
        <v>-0.26499999999998636</v>
      </c>
    </row>
    <row r="205" spans="1:9" x14ac:dyDescent="0.3">
      <c r="A205">
        <v>20100828</v>
      </c>
      <c r="B205" s="1">
        <v>0.5</v>
      </c>
      <c r="C205">
        <v>296.43700000000001</v>
      </c>
      <c r="D205">
        <v>298.45</v>
      </c>
      <c r="E205">
        <v>289.74200000000002</v>
      </c>
      <c r="F205">
        <v>289.04999999999995</v>
      </c>
      <c r="G205">
        <v>1.3411200000000001</v>
      </c>
      <c r="H205">
        <f t="shared" si="6"/>
        <v>-2.0129999999999768</v>
      </c>
      <c r="I205">
        <f t="shared" si="7"/>
        <v>0.69200000000006412</v>
      </c>
    </row>
    <row r="206" spans="1:9" x14ac:dyDescent="0.3">
      <c r="A206">
        <v>20100828</v>
      </c>
      <c r="B206" s="1">
        <v>0.54166666666666663</v>
      </c>
      <c r="C206">
        <v>297.483</v>
      </c>
      <c r="D206">
        <v>299.34999999999997</v>
      </c>
      <c r="E206">
        <v>289.279</v>
      </c>
      <c r="F206">
        <v>289.34999999999997</v>
      </c>
      <c r="G206">
        <v>1.3411200000000001</v>
      </c>
      <c r="H206">
        <f t="shared" si="6"/>
        <v>-1.8669999999999618</v>
      </c>
      <c r="I206">
        <f t="shared" si="7"/>
        <v>-7.0999999999969532E-2</v>
      </c>
    </row>
    <row r="207" spans="1:9" x14ac:dyDescent="0.3">
      <c r="A207">
        <v>20100828</v>
      </c>
      <c r="B207" s="1">
        <v>0.58333333333333337</v>
      </c>
      <c r="C207">
        <v>297.28899999999999</v>
      </c>
      <c r="D207">
        <v>299.75</v>
      </c>
      <c r="E207">
        <v>289.74700000000001</v>
      </c>
      <c r="F207">
        <v>289.95</v>
      </c>
      <c r="G207">
        <v>0</v>
      </c>
      <c r="H207">
        <f t="shared" si="6"/>
        <v>-2.4610000000000127</v>
      </c>
      <c r="I207">
        <f t="shared" si="7"/>
        <v>-0.20299999999997453</v>
      </c>
    </row>
    <row r="208" spans="1:9" x14ac:dyDescent="0.3">
      <c r="A208">
        <v>20100828</v>
      </c>
      <c r="B208" s="1">
        <v>0.625</v>
      </c>
      <c r="C208">
        <v>299.06700000000001</v>
      </c>
      <c r="D208">
        <v>300.04999999999995</v>
      </c>
      <c r="E208">
        <v>289.34199999999998</v>
      </c>
      <c r="F208">
        <v>290.84999999999997</v>
      </c>
      <c r="G208">
        <v>4.0233600000000003</v>
      </c>
      <c r="H208">
        <f t="shared" si="6"/>
        <v>-0.98299999999994725</v>
      </c>
      <c r="I208">
        <f t="shared" si="7"/>
        <v>-1.5079999999999814</v>
      </c>
    </row>
    <row r="209" spans="1:9" x14ac:dyDescent="0.3">
      <c r="A209">
        <v>20100828</v>
      </c>
      <c r="B209" s="1">
        <v>0.66666666666666663</v>
      </c>
      <c r="C209">
        <v>298.94400000000002</v>
      </c>
      <c r="D209">
        <v>300.04999999999995</v>
      </c>
      <c r="E209">
        <v>289.209</v>
      </c>
      <c r="F209">
        <v>291.04999999999995</v>
      </c>
      <c r="G209">
        <v>4.0233600000000003</v>
      </c>
      <c r="H209">
        <f t="shared" si="6"/>
        <v>-1.1059999999999377</v>
      </c>
      <c r="I209">
        <f t="shared" si="7"/>
        <v>-1.8409999999999513</v>
      </c>
    </row>
    <row r="210" spans="1:9" x14ac:dyDescent="0.3">
      <c r="A210">
        <v>20100828</v>
      </c>
      <c r="B210" s="1">
        <v>0.70833333333333337</v>
      </c>
      <c r="C210">
        <v>299.29399999999998</v>
      </c>
      <c r="D210">
        <v>299.04999999999995</v>
      </c>
      <c r="E210">
        <v>289.22199999999998</v>
      </c>
      <c r="F210">
        <v>290.14999999999998</v>
      </c>
      <c r="G210">
        <v>6.0102044399999999</v>
      </c>
      <c r="H210">
        <f t="shared" si="6"/>
        <v>0.24400000000002819</v>
      </c>
      <c r="I210">
        <f t="shared" si="7"/>
        <v>-0.92799999999999727</v>
      </c>
    </row>
    <row r="211" spans="1:9" x14ac:dyDescent="0.3">
      <c r="A211">
        <v>20100828</v>
      </c>
      <c r="B211" s="1">
        <v>0.75</v>
      </c>
      <c r="C211">
        <v>298.36</v>
      </c>
      <c r="D211">
        <v>296.04999999999995</v>
      </c>
      <c r="E211">
        <v>288.714</v>
      </c>
      <c r="F211">
        <v>291.45</v>
      </c>
      <c r="G211">
        <v>3.1292800000000001</v>
      </c>
      <c r="H211">
        <f t="shared" si="6"/>
        <v>2.3100000000000591</v>
      </c>
      <c r="I211">
        <f t="shared" si="7"/>
        <v>-2.73599999999999</v>
      </c>
    </row>
    <row r="212" spans="1:9" x14ac:dyDescent="0.3">
      <c r="A212">
        <v>20100828</v>
      </c>
      <c r="B212" s="1">
        <v>0.79166666666666663</v>
      </c>
      <c r="C212">
        <v>297.24900000000002</v>
      </c>
      <c r="D212">
        <v>292.54999999999995</v>
      </c>
      <c r="E212">
        <v>289.12299999999999</v>
      </c>
      <c r="F212">
        <v>290.54999999999995</v>
      </c>
      <c r="G212">
        <v>2.6325688899999999</v>
      </c>
      <c r="H212">
        <f t="shared" si="6"/>
        <v>4.6990000000000691</v>
      </c>
      <c r="I212">
        <f t="shared" si="7"/>
        <v>-1.4269999999999641</v>
      </c>
    </row>
    <row r="213" spans="1:9" x14ac:dyDescent="0.3">
      <c r="A213">
        <v>20100828</v>
      </c>
      <c r="B213" s="1">
        <v>0.83333333333333337</v>
      </c>
      <c r="C213">
        <v>295.36599999999999</v>
      </c>
      <c r="D213">
        <v>290.54999999999995</v>
      </c>
      <c r="E213">
        <v>290.54300000000001</v>
      </c>
      <c r="F213">
        <v>289.25</v>
      </c>
      <c r="G213">
        <v>3.1844701199999998</v>
      </c>
      <c r="H213">
        <f t="shared" si="6"/>
        <v>4.8160000000000309</v>
      </c>
      <c r="I213">
        <f t="shared" si="7"/>
        <v>1.2930000000000064</v>
      </c>
    </row>
    <row r="214" spans="1:9" x14ac:dyDescent="0.3">
      <c r="A214">
        <v>20100828</v>
      </c>
      <c r="B214" s="1">
        <v>0.875</v>
      </c>
      <c r="C214">
        <v>293.99400000000003</v>
      </c>
      <c r="D214">
        <v>289.64999999999998</v>
      </c>
      <c r="E214">
        <v>289.34300000000002</v>
      </c>
      <c r="F214">
        <v>288.64999999999998</v>
      </c>
      <c r="G214">
        <v>3.1292800000000001</v>
      </c>
      <c r="H214">
        <f t="shared" si="6"/>
        <v>4.3440000000000509</v>
      </c>
      <c r="I214">
        <f t="shared" si="7"/>
        <v>0.69300000000004047</v>
      </c>
    </row>
    <row r="215" spans="1:9" x14ac:dyDescent="0.3">
      <c r="A215">
        <v>20100828</v>
      </c>
      <c r="B215" s="1">
        <v>0.91666666666666663</v>
      </c>
      <c r="C215">
        <v>293.09100000000001</v>
      </c>
      <c r="D215">
        <v>288.84999999999997</v>
      </c>
      <c r="E215">
        <v>288.80399999999997</v>
      </c>
      <c r="F215">
        <v>288.04999999999995</v>
      </c>
      <c r="G215">
        <v>4.1227022199999999</v>
      </c>
      <c r="H215">
        <f t="shared" si="6"/>
        <v>4.2410000000000423</v>
      </c>
      <c r="I215">
        <f t="shared" si="7"/>
        <v>0.7540000000000191</v>
      </c>
    </row>
    <row r="216" spans="1:9" x14ac:dyDescent="0.3">
      <c r="A216">
        <v>20100828</v>
      </c>
      <c r="B216" s="1">
        <v>0.95833333333333337</v>
      </c>
      <c r="C216">
        <v>292.75099999999998</v>
      </c>
      <c r="D216">
        <v>288.45</v>
      </c>
      <c r="E216">
        <v>288.71100000000001</v>
      </c>
      <c r="F216">
        <v>287.84999999999997</v>
      </c>
      <c r="G216">
        <v>3.0188997500000001</v>
      </c>
      <c r="H216">
        <f t="shared" si="6"/>
        <v>4.3009999999999877</v>
      </c>
      <c r="I216">
        <f t="shared" si="7"/>
        <v>0.86100000000004684</v>
      </c>
    </row>
    <row r="217" spans="1:9" x14ac:dyDescent="0.3">
      <c r="A217">
        <v>20100829</v>
      </c>
      <c r="B217" s="1">
        <v>0</v>
      </c>
      <c r="C217">
        <v>292.38</v>
      </c>
      <c r="D217">
        <v>288.45</v>
      </c>
      <c r="E217">
        <v>288.23899999999998</v>
      </c>
      <c r="F217">
        <v>287.64999999999998</v>
      </c>
      <c r="G217">
        <v>2.2351999999999999</v>
      </c>
      <c r="H217">
        <f t="shared" si="6"/>
        <v>3.9300000000000068</v>
      </c>
      <c r="I217">
        <f t="shared" si="7"/>
        <v>0.58899999999999864</v>
      </c>
    </row>
    <row r="218" spans="1:9" x14ac:dyDescent="0.3">
      <c r="A218">
        <v>20100829</v>
      </c>
      <c r="B218" s="1">
        <v>4.1666666666666664E-2</v>
      </c>
      <c r="C218">
        <v>291.46199999999999</v>
      </c>
      <c r="D218">
        <v>288.04999999999995</v>
      </c>
      <c r="E218">
        <v>288.07799999999997</v>
      </c>
      <c r="F218">
        <v>287.34999999999997</v>
      </c>
      <c r="G218">
        <v>1.2417777800000001</v>
      </c>
      <c r="H218">
        <f t="shared" si="6"/>
        <v>3.4120000000000346</v>
      </c>
      <c r="I218">
        <f t="shared" si="7"/>
        <v>0.72800000000000864</v>
      </c>
    </row>
    <row r="219" spans="1:9" x14ac:dyDescent="0.3">
      <c r="A219">
        <v>20100829</v>
      </c>
      <c r="B219" s="1">
        <v>8.3333333333333329E-2</v>
      </c>
      <c r="C219">
        <v>290.87099999999998</v>
      </c>
      <c r="D219">
        <v>287.54999999999995</v>
      </c>
      <c r="E219">
        <v>287.81900000000002</v>
      </c>
      <c r="F219">
        <v>286.95</v>
      </c>
      <c r="G219">
        <v>0</v>
      </c>
      <c r="H219">
        <f t="shared" si="6"/>
        <v>3.3210000000000264</v>
      </c>
      <c r="I219">
        <f t="shared" si="7"/>
        <v>0.86900000000002819</v>
      </c>
    </row>
    <row r="220" spans="1:9" x14ac:dyDescent="0.3">
      <c r="A220">
        <v>20100829</v>
      </c>
      <c r="B220" s="1">
        <v>0.125</v>
      </c>
      <c r="C220">
        <v>290.01299999999998</v>
      </c>
      <c r="D220">
        <v>287.04999999999995</v>
      </c>
      <c r="E220">
        <v>287.39999999999998</v>
      </c>
      <c r="F220">
        <v>286.64999999999998</v>
      </c>
      <c r="G220">
        <v>1.3411200000000001</v>
      </c>
      <c r="H220">
        <f t="shared" si="6"/>
        <v>2.9630000000000223</v>
      </c>
      <c r="I220">
        <f t="shared" si="7"/>
        <v>0.75</v>
      </c>
    </row>
    <row r="221" spans="1:9" x14ac:dyDescent="0.3">
      <c r="A221">
        <v>20100829</v>
      </c>
      <c r="B221" s="1">
        <v>0.16666666666666666</v>
      </c>
      <c r="C221">
        <v>290.10500000000002</v>
      </c>
      <c r="D221">
        <v>287.04999999999995</v>
      </c>
      <c r="E221">
        <v>287.39100000000002</v>
      </c>
      <c r="F221">
        <v>286.54999999999995</v>
      </c>
      <c r="G221">
        <v>0</v>
      </c>
      <c r="H221">
        <f t="shared" si="6"/>
        <v>3.0550000000000637</v>
      </c>
      <c r="I221">
        <f t="shared" si="7"/>
        <v>0.84100000000006503</v>
      </c>
    </row>
    <row r="222" spans="1:9" x14ac:dyDescent="0.3">
      <c r="A222">
        <v>20100829</v>
      </c>
      <c r="B222" s="1">
        <v>0.20833333333333334</v>
      </c>
      <c r="C222">
        <v>288.73</v>
      </c>
      <c r="D222">
        <v>286.75</v>
      </c>
      <c r="E222">
        <v>287.10500000000002</v>
      </c>
      <c r="F222">
        <v>286.25</v>
      </c>
      <c r="G222">
        <v>2.5256499999999999E-3</v>
      </c>
      <c r="H222">
        <f t="shared" si="6"/>
        <v>1.9800000000000182</v>
      </c>
      <c r="I222">
        <f t="shared" si="7"/>
        <v>0.85500000000001819</v>
      </c>
    </row>
    <row r="223" spans="1:9" x14ac:dyDescent="0.3">
      <c r="A223">
        <v>20100829</v>
      </c>
      <c r="B223" s="1">
        <v>0.25</v>
      </c>
      <c r="C223">
        <v>288.50099999999998</v>
      </c>
      <c r="D223">
        <v>286.34999999999997</v>
      </c>
      <c r="E223">
        <v>286.90899999999999</v>
      </c>
      <c r="F223">
        <v>286.04999999999995</v>
      </c>
      <c r="G223">
        <v>0</v>
      </c>
      <c r="H223">
        <f t="shared" si="6"/>
        <v>2.1510000000000105</v>
      </c>
      <c r="I223">
        <f t="shared" si="7"/>
        <v>0.85900000000003729</v>
      </c>
    </row>
    <row r="224" spans="1:9" x14ac:dyDescent="0.3">
      <c r="A224">
        <v>20100829</v>
      </c>
      <c r="B224" s="1">
        <v>0.29166666666666669</v>
      </c>
      <c r="C224">
        <v>289.851</v>
      </c>
      <c r="D224">
        <v>287.45</v>
      </c>
      <c r="E224">
        <v>287.72300000000001</v>
      </c>
      <c r="F224">
        <v>286.84999999999997</v>
      </c>
      <c r="G224">
        <v>0</v>
      </c>
      <c r="H224">
        <f t="shared" si="6"/>
        <v>2.4010000000000105</v>
      </c>
      <c r="I224">
        <f t="shared" si="7"/>
        <v>0.87300000000004729</v>
      </c>
    </row>
    <row r="225" spans="1:9" x14ac:dyDescent="0.3">
      <c r="A225">
        <v>20100829</v>
      </c>
      <c r="B225" s="1">
        <v>0.33333333333333331</v>
      </c>
      <c r="C225">
        <v>292.99</v>
      </c>
      <c r="D225">
        <v>290.75</v>
      </c>
      <c r="E225">
        <v>289.58699999999999</v>
      </c>
      <c r="F225">
        <v>288.84999999999997</v>
      </c>
      <c r="G225">
        <v>1.4901333299999999</v>
      </c>
      <c r="H225">
        <f t="shared" si="6"/>
        <v>2.2400000000000091</v>
      </c>
      <c r="I225">
        <f t="shared" si="7"/>
        <v>0.73700000000002319</v>
      </c>
    </row>
    <row r="226" spans="1:9" x14ac:dyDescent="0.3">
      <c r="A226">
        <v>20100829</v>
      </c>
      <c r="B226" s="1">
        <v>0.375</v>
      </c>
      <c r="C226">
        <v>295.84300000000002</v>
      </c>
      <c r="D226">
        <v>295.54999999999995</v>
      </c>
      <c r="E226">
        <v>291.30099999999999</v>
      </c>
      <c r="F226">
        <v>292.54999999999995</v>
      </c>
      <c r="G226">
        <v>0</v>
      </c>
      <c r="H226">
        <f t="shared" si="6"/>
        <v>0.29300000000006321</v>
      </c>
      <c r="I226">
        <f t="shared" si="7"/>
        <v>-1.2489999999999668</v>
      </c>
    </row>
    <row r="227" spans="1:9" x14ac:dyDescent="0.3">
      <c r="A227">
        <v>20100829</v>
      </c>
      <c r="B227" s="1">
        <v>0.41666666666666669</v>
      </c>
      <c r="C227">
        <v>296.80500000000001</v>
      </c>
      <c r="D227">
        <v>299.25</v>
      </c>
      <c r="E227">
        <v>291.84199999999998</v>
      </c>
      <c r="F227">
        <v>292.34999999999997</v>
      </c>
      <c r="G227">
        <v>0</v>
      </c>
      <c r="H227">
        <f t="shared" si="6"/>
        <v>-2.4449999999999932</v>
      </c>
      <c r="I227">
        <f t="shared" si="7"/>
        <v>-0.50799999999998136</v>
      </c>
    </row>
    <row r="228" spans="1:9" x14ac:dyDescent="0.3">
      <c r="A228">
        <v>20100829</v>
      </c>
      <c r="B228" s="1">
        <v>0.45833333333333331</v>
      </c>
      <c r="C228">
        <v>298.34300000000002</v>
      </c>
      <c r="D228">
        <v>300.84999999999997</v>
      </c>
      <c r="E228">
        <v>291.74299999999999</v>
      </c>
      <c r="F228">
        <v>292.64999999999998</v>
      </c>
      <c r="G228">
        <v>1.4901333299999999</v>
      </c>
      <c r="H228">
        <f t="shared" si="6"/>
        <v>-2.5069999999999482</v>
      </c>
      <c r="I228">
        <f t="shared" si="7"/>
        <v>-0.90699999999998226</v>
      </c>
    </row>
    <row r="229" spans="1:9" x14ac:dyDescent="0.3">
      <c r="A229">
        <v>20100829</v>
      </c>
      <c r="B229" s="1">
        <v>0.5</v>
      </c>
      <c r="C229">
        <v>299.16300000000001</v>
      </c>
      <c r="D229">
        <v>301.34999999999997</v>
      </c>
      <c r="E229">
        <v>291.00200000000001</v>
      </c>
      <c r="F229">
        <v>290.54999999999995</v>
      </c>
      <c r="G229">
        <v>1.3411200000000001</v>
      </c>
      <c r="H229">
        <f t="shared" si="6"/>
        <v>-2.186999999999955</v>
      </c>
      <c r="I229">
        <f t="shared" si="7"/>
        <v>0.45200000000005502</v>
      </c>
    </row>
    <row r="230" spans="1:9" x14ac:dyDescent="0.3">
      <c r="A230">
        <v>20100829</v>
      </c>
      <c r="B230" s="1">
        <v>0.54166666666666663</v>
      </c>
      <c r="C230">
        <v>299.459</v>
      </c>
      <c r="D230">
        <v>301.84999999999997</v>
      </c>
      <c r="E230">
        <v>290.20600000000002</v>
      </c>
      <c r="F230">
        <v>290.75</v>
      </c>
      <c r="G230">
        <v>1.3411200000000001</v>
      </c>
      <c r="H230">
        <f t="shared" si="6"/>
        <v>-2.3909999999999627</v>
      </c>
      <c r="I230">
        <f t="shared" si="7"/>
        <v>-0.54399999999998272</v>
      </c>
    </row>
    <row r="231" spans="1:9" x14ac:dyDescent="0.3">
      <c r="A231">
        <v>20100829</v>
      </c>
      <c r="B231" s="1">
        <v>0.58333333333333337</v>
      </c>
      <c r="C231">
        <v>299.36599999999999</v>
      </c>
      <c r="D231">
        <v>302.34999999999997</v>
      </c>
      <c r="E231">
        <v>291.83</v>
      </c>
      <c r="F231">
        <v>288.84999999999997</v>
      </c>
      <c r="G231">
        <v>0</v>
      </c>
      <c r="H231">
        <f t="shared" si="6"/>
        <v>-2.9839999999999804</v>
      </c>
      <c r="I231">
        <f t="shared" si="7"/>
        <v>2.9800000000000182</v>
      </c>
    </row>
    <row r="232" spans="1:9" x14ac:dyDescent="0.3">
      <c r="A232">
        <v>20100829</v>
      </c>
      <c r="B232" s="1">
        <v>0.625</v>
      </c>
      <c r="C232">
        <v>299.59899999999999</v>
      </c>
      <c r="D232">
        <v>302.04999999999995</v>
      </c>
      <c r="E232">
        <v>291.73099999999999</v>
      </c>
      <c r="F232">
        <v>290.64999999999998</v>
      </c>
      <c r="G232">
        <v>0</v>
      </c>
      <c r="H232">
        <f t="shared" si="6"/>
        <v>-2.450999999999965</v>
      </c>
      <c r="I232">
        <f t="shared" si="7"/>
        <v>1.0810000000000173</v>
      </c>
    </row>
    <row r="233" spans="1:9" x14ac:dyDescent="0.3">
      <c r="A233">
        <v>20100829</v>
      </c>
      <c r="B233" s="1">
        <v>0.66666666666666663</v>
      </c>
      <c r="C233">
        <v>300.78399999999999</v>
      </c>
      <c r="D233">
        <v>301.75</v>
      </c>
      <c r="E233">
        <v>289.04599999999999</v>
      </c>
      <c r="F233">
        <v>291.54999999999995</v>
      </c>
      <c r="G233">
        <v>2.9802666699999998</v>
      </c>
      <c r="H233">
        <f t="shared" si="6"/>
        <v>-0.96600000000000819</v>
      </c>
      <c r="I233">
        <f t="shared" si="7"/>
        <v>-2.5039999999999623</v>
      </c>
    </row>
    <row r="234" spans="1:9" x14ac:dyDescent="0.3">
      <c r="A234">
        <v>20100829</v>
      </c>
      <c r="B234" s="1">
        <v>0.70833333333333337</v>
      </c>
      <c r="C234">
        <v>300.77600000000001</v>
      </c>
      <c r="D234">
        <v>301.04999999999995</v>
      </c>
      <c r="E234">
        <v>289.44900000000001</v>
      </c>
      <c r="F234">
        <v>292.25</v>
      </c>
      <c r="G234">
        <v>4.1392592600000002</v>
      </c>
      <c r="H234">
        <f t="shared" si="6"/>
        <v>-0.27399999999994407</v>
      </c>
      <c r="I234">
        <f t="shared" si="7"/>
        <v>-2.8009999999999877</v>
      </c>
    </row>
    <row r="235" spans="1:9" x14ac:dyDescent="0.3">
      <c r="A235">
        <v>20100829</v>
      </c>
      <c r="B235" s="1">
        <v>0.75</v>
      </c>
      <c r="C235">
        <v>299.77499999999998</v>
      </c>
      <c r="D235">
        <v>297.84999999999997</v>
      </c>
      <c r="E235">
        <v>290.75099999999998</v>
      </c>
      <c r="F235">
        <v>293.54999999999995</v>
      </c>
      <c r="G235">
        <v>1.03021564</v>
      </c>
      <c r="H235">
        <f t="shared" si="6"/>
        <v>1.9250000000000114</v>
      </c>
      <c r="I235">
        <f t="shared" si="7"/>
        <v>-2.7989999999999782</v>
      </c>
    </row>
    <row r="236" spans="1:9" x14ac:dyDescent="0.3">
      <c r="A236">
        <v>20100829</v>
      </c>
      <c r="B236" s="1">
        <v>0.79166666666666663</v>
      </c>
      <c r="C236">
        <v>298.94499999999999</v>
      </c>
      <c r="D236">
        <v>294.04999999999995</v>
      </c>
      <c r="E236">
        <v>289.68799999999999</v>
      </c>
      <c r="F236">
        <v>292.25</v>
      </c>
      <c r="G236">
        <v>4.8526427099999996</v>
      </c>
      <c r="H236">
        <f t="shared" si="6"/>
        <v>4.8950000000000387</v>
      </c>
      <c r="I236">
        <f t="shared" si="7"/>
        <v>-2.5620000000000118</v>
      </c>
    </row>
    <row r="237" spans="1:9" x14ac:dyDescent="0.3">
      <c r="A237">
        <v>20100829</v>
      </c>
      <c r="B237" s="1">
        <v>0.83333333333333337</v>
      </c>
      <c r="C237">
        <v>297.14400000000001</v>
      </c>
      <c r="D237">
        <v>291.84999999999997</v>
      </c>
      <c r="E237">
        <v>291.39800000000002</v>
      </c>
      <c r="F237">
        <v>290.84999999999997</v>
      </c>
      <c r="G237">
        <v>2.9377952500000002</v>
      </c>
      <c r="H237">
        <f t="shared" si="6"/>
        <v>5.2940000000000396</v>
      </c>
      <c r="I237">
        <f t="shared" si="7"/>
        <v>0.54800000000005866</v>
      </c>
    </row>
    <row r="238" spans="1:9" x14ac:dyDescent="0.3">
      <c r="A238">
        <v>20100829</v>
      </c>
      <c r="B238" s="1">
        <v>0.875</v>
      </c>
      <c r="C238">
        <v>295.08199999999999</v>
      </c>
      <c r="D238">
        <v>290.64999999999998</v>
      </c>
      <c r="E238">
        <v>291.55799999999999</v>
      </c>
      <c r="F238">
        <v>290.04999999999995</v>
      </c>
      <c r="G238">
        <v>3.1292800000000001</v>
      </c>
      <c r="H238">
        <f t="shared" si="6"/>
        <v>4.4320000000000164</v>
      </c>
      <c r="I238">
        <f t="shared" si="7"/>
        <v>1.5080000000000382</v>
      </c>
    </row>
    <row r="239" spans="1:9" x14ac:dyDescent="0.3">
      <c r="A239">
        <v>20100829</v>
      </c>
      <c r="B239" s="1">
        <v>0.91666666666666663</v>
      </c>
      <c r="C239">
        <v>293.839</v>
      </c>
      <c r="D239">
        <v>290.04999999999995</v>
      </c>
      <c r="E239">
        <v>290.56299999999999</v>
      </c>
      <c r="F239">
        <v>289.54999999999995</v>
      </c>
      <c r="G239">
        <v>2.1358577799999998</v>
      </c>
      <c r="H239">
        <f t="shared" si="6"/>
        <v>3.7890000000000441</v>
      </c>
      <c r="I239">
        <f t="shared" si="7"/>
        <v>1.0130000000000337</v>
      </c>
    </row>
    <row r="240" spans="1:9" x14ac:dyDescent="0.3">
      <c r="A240">
        <v>20100829</v>
      </c>
      <c r="B240" s="1">
        <v>0.95833333333333337</v>
      </c>
      <c r="C240">
        <v>293.04300000000001</v>
      </c>
      <c r="D240">
        <v>289.25</v>
      </c>
      <c r="E240">
        <v>290.22699999999998</v>
      </c>
      <c r="F240">
        <v>288.75</v>
      </c>
      <c r="G240">
        <v>2.7429491399999999</v>
      </c>
      <c r="H240">
        <f t="shared" si="6"/>
        <v>3.7930000000000064</v>
      </c>
      <c r="I240">
        <f t="shared" si="7"/>
        <v>1.4769999999999754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Station1 Ref</vt:lpstr>
      <vt:lpstr>Station2</vt:lpstr>
      <vt:lpstr>Station3</vt:lpstr>
      <vt:lpstr>Station4</vt:lpstr>
      <vt:lpstr>station5</vt:lpstr>
      <vt:lpstr>Station6</vt:lpstr>
      <vt:lpstr>Station7</vt:lpstr>
      <vt:lpstr>Station8</vt:lpstr>
      <vt:lpstr>Station9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2025-12-14T22:42:29Z</dcterms:modified>
</cp:coreProperties>
</file>